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1D074410-E72C-4037-925F-BF0215EC735C}" xr6:coauthVersionLast="36" xr6:coauthVersionMax="36" xr10:uidLastSave="{00000000-0000-0000-0000-000000000000}"/>
  <bookViews>
    <workbookView xWindow="0" yWindow="0" windowWidth="24000" windowHeight="8925" firstSheet="12"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9"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0" i="17" l="1"/>
  <c r="N35" i="20" l="1"/>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35" i="19"/>
  <c r="M35" i="19"/>
  <c r="L35" i="19"/>
  <c r="K35" i="19"/>
  <c r="J35" i="19"/>
  <c r="I35" i="19"/>
  <c r="H35" i="19"/>
  <c r="G35" i="19"/>
  <c r="F35" i="19"/>
  <c r="E35" i="19"/>
  <c r="D35" i="19"/>
  <c r="C35" i="19"/>
  <c r="B35" i="19"/>
  <c r="A35" i="19"/>
  <c r="N30" i="19"/>
  <c r="M30" i="19"/>
  <c r="L30" i="19"/>
  <c r="K30" i="19"/>
  <c r="J30" i="19"/>
  <c r="I30" i="19"/>
  <c r="H30" i="19"/>
  <c r="G30" i="19"/>
  <c r="F30" i="19"/>
  <c r="E30" i="19"/>
  <c r="D30" i="19"/>
  <c r="C30" i="19"/>
  <c r="B30" i="19"/>
  <c r="A30" i="19"/>
  <c r="N25" i="19"/>
  <c r="M25" i="19"/>
  <c r="L25" i="19"/>
  <c r="K25" i="19"/>
  <c r="J25" i="19"/>
  <c r="I25" i="19"/>
  <c r="H25" i="19"/>
  <c r="G25" i="19"/>
  <c r="F25" i="19"/>
  <c r="E25" i="19"/>
  <c r="D25" i="19"/>
  <c r="C25" i="19"/>
  <c r="B25" i="19"/>
  <c r="A25" i="19"/>
  <c r="N35" i="17"/>
  <c r="M35" i="17"/>
  <c r="L35" i="17"/>
  <c r="K35" i="17"/>
  <c r="J35" i="17"/>
  <c r="I35" i="17"/>
  <c r="H35" i="17"/>
  <c r="G35" i="17"/>
  <c r="F35" i="17"/>
  <c r="E35" i="17"/>
  <c r="D35" i="17"/>
  <c r="C35" i="17"/>
  <c r="B35" i="17"/>
  <c r="A35" i="17"/>
  <c r="N30" i="17"/>
  <c r="M30" i="17"/>
  <c r="L30" i="17"/>
  <c r="K30" i="17"/>
  <c r="J30" i="17"/>
  <c r="I30" i="17"/>
  <c r="H30" i="17"/>
  <c r="G30" i="17"/>
  <c r="F30" i="17"/>
  <c r="E30" i="17"/>
  <c r="D30" i="17"/>
  <c r="C30" i="17"/>
  <c r="B30" i="17"/>
  <c r="A30" i="17"/>
  <c r="N25" i="17"/>
  <c r="M25" i="17"/>
  <c r="L25" i="17"/>
  <c r="K25" i="17"/>
  <c r="J25" i="17"/>
  <c r="I25" i="17"/>
  <c r="H25" i="17"/>
  <c r="G25" i="17"/>
  <c r="F25" i="17"/>
  <c r="E25" i="17"/>
  <c r="D25" i="17"/>
  <c r="C25" i="17"/>
  <c r="B25" i="17"/>
  <c r="A25" i="17"/>
  <c r="N35" i="18"/>
  <c r="M35" i="18"/>
  <c r="L35" i="18"/>
  <c r="K35" i="18"/>
  <c r="J35" i="18"/>
  <c r="I35" i="18"/>
  <c r="H35" i="18"/>
  <c r="B35" i="18"/>
  <c r="C35" i="18"/>
  <c r="D35" i="18"/>
  <c r="E35" i="18"/>
  <c r="F35" i="18"/>
  <c r="G35" i="18"/>
  <c r="A35" i="18"/>
  <c r="N30" i="18"/>
  <c r="M30" i="18"/>
  <c r="L30" i="18"/>
  <c r="K30" i="18"/>
  <c r="J30" i="18"/>
  <c r="I30" i="18"/>
  <c r="H30" i="18"/>
  <c r="B30" i="18"/>
  <c r="C30" i="18"/>
  <c r="D30" i="18"/>
  <c r="E30" i="18"/>
  <c r="F30" i="18"/>
  <c r="G30" i="18"/>
  <c r="A30" i="18"/>
  <c r="N25" i="18"/>
  <c r="M25" i="18"/>
  <c r="L25" i="18"/>
  <c r="K25" i="18"/>
  <c r="J25" i="18"/>
  <c r="I25" i="18"/>
  <c r="H25" i="18"/>
  <c r="D25" i="18"/>
  <c r="E25" i="18"/>
  <c r="F25" i="18"/>
  <c r="G25" i="18"/>
  <c r="C25" i="18"/>
  <c r="B25" i="18"/>
  <c r="A25" i="18"/>
  <c r="A20" i="18"/>
  <c r="M31" i="1"/>
  <c r="AD34" i="1"/>
  <c r="AC34" i="1" s="1"/>
  <c r="Z34" i="1"/>
  <c r="Y34" i="1" s="1"/>
  <c r="X34" i="1"/>
  <c r="T33" i="1"/>
  <c r="Q33" i="1"/>
  <c r="AD32" i="1"/>
  <c r="AC32" i="1" s="1"/>
  <c r="Z32" i="1"/>
  <c r="Y32" i="1" s="1"/>
  <c r="X32" i="1"/>
  <c r="T31" i="1"/>
  <c r="Q31" i="1"/>
  <c r="L31" i="1"/>
  <c r="J31" i="1"/>
  <c r="Z33" i="1" s="1"/>
  <c r="Y33" i="1" s="1"/>
  <c r="I31" i="1"/>
  <c r="AD30" i="1"/>
  <c r="AC30" i="1" s="1"/>
  <c r="Z30" i="1"/>
  <c r="Y30" i="1" s="1"/>
  <c r="X30" i="1"/>
  <c r="Z29" i="1"/>
  <c r="Y29" i="1" s="1"/>
  <c r="AD28" i="1"/>
  <c r="AC28" i="1" s="1"/>
  <c r="Z28" i="1"/>
  <c r="Y28" i="1" s="1"/>
  <c r="X28" i="1"/>
  <c r="T27" i="1"/>
  <c r="Q27" i="1"/>
  <c r="M27" i="1"/>
  <c r="L27" i="1"/>
  <c r="J27" i="1"/>
  <c r="Z27" i="1" s="1"/>
  <c r="I27" i="1"/>
  <c r="N27" i="1" s="1"/>
  <c r="AD26" i="1"/>
  <c r="AC26" i="1" s="1"/>
  <c r="Z26" i="1"/>
  <c r="Y26" i="1"/>
  <c r="X26" i="1"/>
  <c r="T25" i="1"/>
  <c r="Q25" i="1"/>
  <c r="AD24" i="1"/>
  <c r="AC24" i="1" s="1"/>
  <c r="Z24" i="1"/>
  <c r="Y24" i="1" s="1"/>
  <c r="X24" i="1"/>
  <c r="T23" i="1"/>
  <c r="Q23" i="1"/>
  <c r="M23" i="1"/>
  <c r="L23" i="1"/>
  <c r="J23" i="1"/>
  <c r="Z25" i="1" s="1"/>
  <c r="Y25" i="1" s="1"/>
  <c r="I23" i="1"/>
  <c r="N23" i="1" s="1"/>
  <c r="N31" i="1" l="1"/>
  <c r="Z31" i="1"/>
  <c r="AB27" i="1"/>
  <c r="AA27" i="1" s="1"/>
  <c r="Y27" i="1"/>
  <c r="Z23" i="1"/>
  <c r="Q17" i="1"/>
  <c r="T17" i="1"/>
  <c r="Q18" i="1"/>
  <c r="T18" i="1"/>
  <c r="AB31" i="1" l="1"/>
  <c r="AA31" i="1" s="1"/>
  <c r="Y31" i="1"/>
  <c r="Y23" i="1"/>
  <c r="AB23" i="1"/>
  <c r="AA23" i="1" s="1"/>
  <c r="M19" i="1"/>
  <c r="L19" i="1"/>
  <c r="M15" i="1"/>
  <c r="L15" i="1"/>
  <c r="M10" i="1"/>
  <c r="L10" i="1"/>
  <c r="AD33" i="1" l="1"/>
  <c r="AC33" i="1" s="1"/>
  <c r="AD29" i="1"/>
  <c r="AC29" i="1" s="1"/>
  <c r="AD27" i="1"/>
  <c r="AD31" i="1"/>
  <c r="AD23" i="1"/>
  <c r="AD25" i="1"/>
  <c r="AC25" i="1" s="1"/>
  <c r="B20" i="20"/>
  <c r="B15" i="20"/>
  <c r="B10" i="20"/>
  <c r="B20" i="19"/>
  <c r="B15" i="19"/>
  <c r="B10" i="19"/>
  <c r="B20" i="17"/>
  <c r="B15" i="17"/>
  <c r="B10" i="17"/>
  <c r="B20" i="18"/>
  <c r="B15" i="18"/>
  <c r="B10" i="18"/>
  <c r="I20" i="18"/>
  <c r="I15" i="20"/>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N20" i="18"/>
  <c r="G20" i="18"/>
  <c r="F20" i="18"/>
  <c r="E20" i="18"/>
  <c r="D20" i="18"/>
  <c r="C20" i="18"/>
  <c r="N15" i="18"/>
  <c r="G15" i="18"/>
  <c r="F15" i="18"/>
  <c r="E15" i="18"/>
  <c r="D15" i="18"/>
  <c r="C15" i="18"/>
  <c r="A15" i="18"/>
  <c r="N10" i="18"/>
  <c r="G10" i="18"/>
  <c r="F10" i="18"/>
  <c r="E10" i="18"/>
  <c r="D10" i="18"/>
  <c r="C10" i="18"/>
  <c r="A10" i="18"/>
  <c r="D6" i="18"/>
  <c r="D5" i="18"/>
  <c r="D4" i="18"/>
  <c r="AC27" i="1" l="1"/>
  <c r="AF27" i="1"/>
  <c r="AE27" i="1" s="1"/>
  <c r="AG27" i="1" s="1"/>
  <c r="AF31" i="1"/>
  <c r="AE31" i="1" s="1"/>
  <c r="AG31" i="1" s="1"/>
  <c r="AC31" i="1"/>
  <c r="AC23" i="1"/>
  <c r="AF23" i="1"/>
  <c r="AE23" i="1" s="1"/>
  <c r="AG23" i="1" s="1"/>
  <c r="I15" i="19"/>
  <c r="I20" i="19"/>
  <c r="I20" i="20"/>
  <c r="I15" i="18"/>
  <c r="G20" i="17"/>
  <c r="F20" i="17"/>
  <c r="E20" i="17"/>
  <c r="D20" i="17"/>
  <c r="C20" i="17"/>
  <c r="A20" i="17"/>
  <c r="N20" i="17"/>
  <c r="I20" i="17"/>
  <c r="N15" i="17"/>
  <c r="I15" i="17"/>
  <c r="G15" i="17"/>
  <c r="F15" i="17"/>
  <c r="E15" i="17"/>
  <c r="D15" i="17"/>
  <c r="C15" i="17"/>
  <c r="A15" i="17"/>
  <c r="D6" i="17"/>
  <c r="D5" i="17"/>
  <c r="D4" i="17"/>
  <c r="G10" i="17"/>
  <c r="F10" i="17"/>
  <c r="E10" i="17"/>
  <c r="D10" i="17"/>
  <c r="C10" i="17"/>
  <c r="A10" i="17"/>
  <c r="I10" i="17" l="1"/>
  <c r="I10" i="18"/>
  <c r="I10" i="20"/>
  <c r="I10" i="19"/>
  <c r="T21" i="1" l="1"/>
  <c r="Q21" i="1"/>
  <c r="T19" i="1"/>
  <c r="Q19" i="1"/>
  <c r="J19" i="1"/>
  <c r="I19" i="1"/>
  <c r="T16" i="1"/>
  <c r="Q16" i="1"/>
  <c r="T15" i="1"/>
  <c r="Q15" i="1"/>
  <c r="J15" i="1"/>
  <c r="I15" i="1"/>
  <c r="X33" i="1" l="1"/>
  <c r="X27" i="1"/>
  <c r="X29" i="1"/>
  <c r="X31" i="1"/>
  <c r="X25" i="1"/>
  <c r="X23" i="1"/>
  <c r="H15" i="18"/>
  <c r="H15" i="19"/>
  <c r="H15" i="20"/>
  <c r="H15" i="17"/>
  <c r="H20" i="20"/>
  <c r="H20" i="18"/>
  <c r="H20" i="19"/>
  <c r="H20" i="17"/>
  <c r="Z20" i="1"/>
  <c r="Y20" i="1" s="1"/>
  <c r="X19" i="1"/>
  <c r="X22" i="1"/>
  <c r="X20" i="1"/>
  <c r="X21" i="1"/>
  <c r="Z15" i="1"/>
  <c r="Y15" i="1" s="1"/>
  <c r="X15" i="1"/>
  <c r="X17" i="1"/>
  <c r="X18" i="1"/>
  <c r="X16" i="1"/>
  <c r="N15" i="1"/>
  <c r="AD18" i="1"/>
  <c r="AD15" i="1"/>
  <c r="AD17" i="1"/>
  <c r="AD16" i="1"/>
  <c r="AD20" i="1"/>
  <c r="AD19" i="1"/>
  <c r="AD21" i="1"/>
  <c r="AD22" i="1"/>
  <c r="N19" i="1"/>
  <c r="Z19" i="1"/>
  <c r="Y19" i="1" s="1"/>
  <c r="Z21" i="1"/>
  <c r="Y21" i="1" s="1"/>
  <c r="Z22" i="1"/>
  <c r="Y22" i="1" s="1"/>
  <c r="Z16" i="1"/>
  <c r="Y16" i="1" s="1"/>
  <c r="Z17" i="1"/>
  <c r="Y17" i="1" s="1"/>
  <c r="Z18" i="1"/>
  <c r="Y18" i="1" s="1"/>
  <c r="J20" i="18" l="1"/>
  <c r="J20" i="20"/>
  <c r="J20" i="19"/>
  <c r="J20" i="17"/>
  <c r="J15" i="20"/>
  <c r="J15" i="18"/>
  <c r="J15" i="19"/>
  <c r="J15" i="17"/>
  <c r="AB19" i="1"/>
  <c r="AA19" i="1" s="1"/>
  <c r="AB15" i="1"/>
  <c r="AA15" i="1" s="1"/>
  <c r="K15" i="17" l="1"/>
  <c r="K15" i="19"/>
  <c r="K15" i="20"/>
  <c r="K15" i="18"/>
  <c r="K20" i="20"/>
  <c r="K20" i="18"/>
  <c r="K20" i="19"/>
  <c r="K20" i="17"/>
  <c r="T14" i="1"/>
  <c r="Q14" i="1"/>
  <c r="T13" i="1"/>
  <c r="Q13" i="1"/>
  <c r="T12" i="1"/>
  <c r="Q12" i="1"/>
  <c r="AC22" i="1" l="1"/>
  <c r="AC20" i="1"/>
  <c r="AC21" i="1"/>
  <c r="AC18" i="1"/>
  <c r="AC16" i="1"/>
  <c r="AC17" i="1"/>
  <c r="AD12" i="1"/>
  <c r="AC12" i="1" s="1"/>
  <c r="AD13" i="1"/>
  <c r="AC13" i="1" s="1"/>
  <c r="AD14" i="1"/>
  <c r="AC14" i="1" s="1"/>
  <c r="T10" i="1"/>
  <c r="AF19" i="1" l="1"/>
  <c r="AE19" i="1" s="1"/>
  <c r="AC19" i="1"/>
  <c r="AF15" i="1"/>
  <c r="AE15" i="1" s="1"/>
  <c r="AC15" i="1"/>
  <c r="AD11" i="1"/>
  <c r="Q10" i="1"/>
  <c r="AD10" i="1" s="1"/>
  <c r="J10" i="1"/>
  <c r="X10" i="1" l="1"/>
  <c r="AG15" i="1"/>
  <c r="L15" i="19"/>
  <c r="L15" i="20"/>
  <c r="L15" i="18"/>
  <c r="L15" i="17"/>
  <c r="AG19"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<sst xmlns="http://schemas.openxmlformats.org/spreadsheetml/2006/main" count="2685" uniqueCount="596">
  <si>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</si>
  <si>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</si>
  <si>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</si>
  <si>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</si>
  <si>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</si>
  <si>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</si>
  <si>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</si>
  <si>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</si>
  <si>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</si>
  <si>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</si>
  <si>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</si>
  <si>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</si>
  <si>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</si>
  <si>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</si>
  <si>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</si>
  <si>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</si>
  <si>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</si>
  <si>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</si>
  <si>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</si>
  <si>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</si>
  <si>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</si>
  <si>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</si>
  <si>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</si>
  <si>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</si>
  <si>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</si>
  <si>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</si>
  <si>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</si>
  <si>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</si>
  <si>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</si>
  <si>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</si>
  <si>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</si>
  <si>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</si>
  <si>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</si>
  <si>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</si>
  <si>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</si>
  <si>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</si>
  <si>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</si>
  <si>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</si>
  <si>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</si>
  <si>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</si>
  <si>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</si>
  <si>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</si>
  <si>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</si>
  <si>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</si>
  <si>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</si>
  <si>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</si>
  <si>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</si>
  <si>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</si>
  <si>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</si>
  <si>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</si>
  <si>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</si>
  <si>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</si>
  <si>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</si>
  <si>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</si>
  <si>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</si>
  <si>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</si>
  <si>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</si>
  <si>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</si>
  <si>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</si>
  <si>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</si>
  <si>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</si>
  <si>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</si>
  <si>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</si>
  <si>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</si>
  <si>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</si>
  <si>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</si>
  <si>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</si>
  <si>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</si>
  <si>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</si>
  <si>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</si>
  <si>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</si>
  <si>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</si>
  <si>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</si>
  <si>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</si>
  <si>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</si>
  <si>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</si>
  <si>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</si>
  <si>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</si>
  <si>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</si>
  <si>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</si>
  <si>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</si>
  <si>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</si>
  <si>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</si>
  <si>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</si>
  <si>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</si>
  <si>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</si>
  <si>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</si>
  <si>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</si>
  <si>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</si>
  <si>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</si>
  <si>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</si>
  <si>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</si>
  <si>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</si>
  <si>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</si>
  <si>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</si>
  <si>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</si>
  <si>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</si>
  <si>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</si>
  <si>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</si>
  <si>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</si>
  <si>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</si>
  <si>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</si>
  <si>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</si>
  <si>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</si>
  <si>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</si>
  <si>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</si>
  <si>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</si>
  <si>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</si>
  <si>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</si>
  <si>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</si>
  <si>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</si>
  <si>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</si>
  <si>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</si>
  <si>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</si>
  <si>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</si>
  <si>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</si>
  <si>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</si>
  <si>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</si>
  <si>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</si>
  <si>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</si>
  <si>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</si>
  <si>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</si>
  <si>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</si>
  <si>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</si>
  <si>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</si>
  <si>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</si>
  <si>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</si>
  <si>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</si>
  <si>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</si>
  <si>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</si>
  <si>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</si>
  <si>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</si>
  <si>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</si>
  <si>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</si>
  <si>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</si>
  <si>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</si>
  <si>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</si>
  <si>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</si>
  <si>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</si>
  <si>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</si>
  <si>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</si>
  <si>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</si>
  <si>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</si>
  <si>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</si>
  <si>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</si>
  <si>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</si>
  <si>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</si>
  <si>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</si>
  <si>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</si>
  <si>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</si>
  <si>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</si>
  <si>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</si>
  <si>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</si>
  <si>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</si>
  <si>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</si>
  <si>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</si>
  <si>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</si>
  <si>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</si>
  <si>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</si>
  <si>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</si>
  <si>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</si>
  <si>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</si>
  <si>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</si>
  <si>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</si>
  <si>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</si>
  <si>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</si>
  <si>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</si>
  <si>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</si>
  <si>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</si>
  <si>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</si>
  <si>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</si>
  <si>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</si>
  <si>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</si>
  <si>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</si>
  <si>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</si>
  <si>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</si>
  <si>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</si>
  <si>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</si>
  <si>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</si>
  <si>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</si>
  <si>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</si>
  <si>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</si>
  <si>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</si>
  <si>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</si>
  <si>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</si>
  <si>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</si>
  <si>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</si>
  <si>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</si>
  <si>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</si>
  <si>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</si>
  <si>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</si>
  <si>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</si>
  <si>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</si>
  <si>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</si>
  <si>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</si>
  <si>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</si>
  <si>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</si>
  <si>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</si>
  <si>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</si>
  <si>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</si>
  <si>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</si>
  <si>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</si>
  <si>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</si>
  <si>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</si>
  <si>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</si>
  <si>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</si>
  <si>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</si>
  <si>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</si>
  <si>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</si>
  <si>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</si>
  <si>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</si>
  <si>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</si>
  <si>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</si>
  <si>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</si>
  <si>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</si>
  <si>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</si>
  <si>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</si>
  <si>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</si>
  <si>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</si>
  <si>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</si>
  <si>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</si>
  <si>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</si>
  <si>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</si>
  <si>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</si>
  <si>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</si>
  <si>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</si>
  <si>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</si>
  <si>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</si>
  <si>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</si>
  <si>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</si>
  <si>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</si>
  <si>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</si>
  <si>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</si>
  <si>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</si>
  <si>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</si>
  <si>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</si>
  <si>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</si>
  <si>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</si>
  <si>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</si>
  <si>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</si>
  <si>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</si>
  <si>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</si>
  <si>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</si>
  <si>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</si>
  <si>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</si>
  <si>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</si>
  <si>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</si>
  <si>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</si>
  <si>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</si>
  <si>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</si>
  <si>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</si>
  <si>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</si>
  <si>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</si>
  <si>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</si>
  <si>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</si>
  <si>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</si>
  <si>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</si>
  <si>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</si>
  <si>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</si>
  <si>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</si>
  <si>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</si>
  <si>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</si>
  <si>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</si>
  <si>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</si>
  <si>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</si>
  <si>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</si>
  <si>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</si>
  <si>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</si>
  <si>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</si>
  <si>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</si>
  <si>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</si>
  <si>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</si>
  <si>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</si>
  <si>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</si>
  <si>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</si>
  <si>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</si>
  <si>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</si>
  <si>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</si>
  <si>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</si>
  <si>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</si>
  <si>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</si>
  <si>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</si>
  <si>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</si>
  <si>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</si>
  <si>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</si>
  <si>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</si>
  <si>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</si>
  <si>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</si>
  <si>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</si>
  <si>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</si>
  <si>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</si>
  <si>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</si>
  <si>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</si>
  <si>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</si>
  <si>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</si>
  <si>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</si>
  <si>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</si>
  <si>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</si>
  <si>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</si>
  <si>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</si>
  <si>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</si>
  <si>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</si>
  <si>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</si>
  <si>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</si>
  <si>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</si>
  <si>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</si>
  <si>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</si>
  <si>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</si>
  <si>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</si>
  <si>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</si>
  <si>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</si>
  <si>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</si>
  <si>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</si>
  <si>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</si>
  <si>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</si>
  <si>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</si>
  <si>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</si>
  <si>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</si>
  <si>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</si>
  <si>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</si>
  <si>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</si>
  <si>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</si>
  <si>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</si>
  <si>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</si>
  <si>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</si>
  <si>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</si>
  <si>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</si>
  <si>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</si>
  <si>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</si>
  <si>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</si>
  <si>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</si>
  <si>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</si>
  <si>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</si>
  <si>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</si>
  <si>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</si>
  <si>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</si>
  <si>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</si>
  <si>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</si>
  <si>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</si>
  <si>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</si>
  <si>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</si>
  <si>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</si>
  <si>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</si>
  <si>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</si>
  <si>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</si>
  <si>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</si>
  <si>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</si>
  <si>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</si>
  <si>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</si>
  <si>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</si>
  <si>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</si>
  <si>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</si>
  <si>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</si>
  <si>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</si>
  <si>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</si>
  <si>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</si>
  <si>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</si>
  <si>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</si>
  <si>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</si>
  <si>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</si>
  <si>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</si>
  <si>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</si>
  <si>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</si>
  <si>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</si>
  <si>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</si>
  <si>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</si>
  <si>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</si>
  <si>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</si>
  <si>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</si>
  <si>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</si>
  <si>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</si>
  <si>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</si>
  <si>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</si>
  <si>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</si>
  <si>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</si>
  <si>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</si>
  <si>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</si>
  <si>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</si>
  <si>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</si>
  <si>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</si>
  <si>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</si>
  <si>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</si>
  <si>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</si>
  <si>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</si>
  <si>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</si>
  <si>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</si>
  <si>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</si>
  <si>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</si>
  <si>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</si>
  <si>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</si>
  <si>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</si>
  <si>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</si>
  <si>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</si>
  <si>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</si>
  <si>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</si>
  <si>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</si>
  <si>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</si>
  <si>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</si>
  <si>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</si>
  <si>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</si>
  <si>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</si>
  <si>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</si>
  <si>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</si>
  <si>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</si>
  <si>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</si>
  <si>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</si>
  <si>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</si>
  <si>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</si>
  <si>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</si>
  <si>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</si>
  <si>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</si>
  <si>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</si>
  <si>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</si>
  <si>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</si>
  <si>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</si>
  <si>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</si>
  <si>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</si>
  <si>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</si>
  <si>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</si>
  <si>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</si>
  <si>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</si>
  <si>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</si>
  <si>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</si>
  <si>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</si>
  <si>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</si>
  <si>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</si>
  <si>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</si>
  <si>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</si>
  <si>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</si>
  <si>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</si>
  <si>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</si>
  <si>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</si>
  <si>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</si>
  <si>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</si>
  <si>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</si>
  <si>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</si>
  <si>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</si>
  <si>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</si>
  <si>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</si>
  <si>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</si>
  <si>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</si>
  <si>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</si>
  <si>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</si>
  <si>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</si>
  <si>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</si>
  <si>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</si>
  <si>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</si>
  <si>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</si>
  <si>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</si>
  <si>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</si>
  <si>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</si>
  <si>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</si>
  <si>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</si>
  <si>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</si>
  <si>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</si>
  <si>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</si>
  <si>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</si>
  <si>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</si>
  <si>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</si>
  <si>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</si>
  <si>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</si>
  <si>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</si>
  <si>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</si>
  <si>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</si>
  <si>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</si>
  <si>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</si>
  <si>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</si>
  <si>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</si>
  <si>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</si>
  <si>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</si>
  <si>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</si>
  <si>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</si>
  <si>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</si>
  <si>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</si>
  <si>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</si>
  <si>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</si>
  <si>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</si>
  <si>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</si>
  <si>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</si>
  <si>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</si>
  <si>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</si>
  <si>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</si>
  <si>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</si>
  <si>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</si>
  <si>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</si>
  <si>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</si>
  <si>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</si>
  <si>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</si>
  <si>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</si>
  <si>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</si>
  <si>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</si>
  <si>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</si>
  <si>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</si>
  <si>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</si>
  <si>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</si>
  <si>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</si>
  <si>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</si>
  <si>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</si>
  <si>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</si>
  <si>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</si>
  <si>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</si>
  <si>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</si>
  <si>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</si>
  <si>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</si>
  <si>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</si>
  <si>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</si>
  <si>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</si>
  <si>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</si>
  <si>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</si>
  <si>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</si>
  <si>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</si>
  <si>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</si>
  <si>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</si>
  <si>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</si>
  <si>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</si>
  <si>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</si>
  <si>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</si>
  <si>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</si>
  <si>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</si>
  <si>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</si>
  <si>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</si>
  <si>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</si>
  <si>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</si>
  <si>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</si>
  <si>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</si>
  <si>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</si>
  <si>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</si>
  <si>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</si>
  <si>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</si>
  <si>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</si>
  <si>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</si>
  <si>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</si>
  <si>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ASISTENCIA LEGAL</t>
  </si>
  <si>
    <t xml:space="preserve">Asistencia Legal </t>
  </si>
  <si>
    <t xml:space="preserve">Nivel Seccional </t>
  </si>
  <si>
    <t>Ejercer la representación de la Nación - Rama Judicial en los procesos judiciales y en los trámites administrativos que se requieran, adelantar los procesos disciplinarios a que haya lugar, en cumplimiento de las normas constitucionales, legales y reglamentarias.</t>
  </si>
  <si>
    <t>Deficiencia en la representación de la Entidad.</t>
  </si>
  <si>
    <t>Revisión mensual de movimiento de procesos antes de generar certificados.</t>
  </si>
  <si>
    <t>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t>
  </si>
  <si>
    <t xml:space="preserve">Seguimiento a notificaciones en los juzgados. </t>
  </si>
  <si>
    <t>Estudios de políticas de defensa judicial de la entidad.</t>
  </si>
  <si>
    <t xml:space="preserve">Actualización normativa y jurisprudencial. </t>
  </si>
  <si>
    <t xml:space="preserve">Revisión de procesos para impulsarlos y verificar fecha de prescripción. </t>
  </si>
  <si>
    <t>Revisión trimestral de acuerdos de pago suscritos.</t>
  </si>
  <si>
    <t xml:space="preserve">Insuficiencia de los controles en el seguimiento adecuado del estado de los procesos. </t>
  </si>
  <si>
    <t>Falta de planeación y organización de las funciones a cargo</t>
  </si>
  <si>
    <t>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t>
  </si>
  <si>
    <t>Pretender obtener un provecho indebido del cargo</t>
  </si>
  <si>
    <t>Posibilidad de que se presente un manejo inadecuado o descuido en el seguimiento de los procesos a cargo, que puedan generar un favorecimiento a un tercero.</t>
  </si>
  <si>
    <t xml:space="preserve">Posibilidad de que no se dé trámite al cobro de las obligaciones a favor de la Rama Judicial, así como las demás actuaciones que corresponden a la oficina de cobro coactivo  </t>
  </si>
  <si>
    <t xml:space="preserve">DIRECCIÓN SECCIONAL DE ADMINISTRACIÓN JUDICIAL DE VILLAVICENCIO </t>
  </si>
  <si>
    <t>03/08/20121</t>
  </si>
  <si>
    <t xml:space="preserve"> DIRECCION SECCIONAL DE ADMINISTRACION JUDICIAL DE  VILLAVICENCIO </t>
  </si>
  <si>
    <t>Disponibilidad de área en el  Palacio de Justicia de villavicencio para ubicar  despachos judiciales .
Permanente mantenimiento de la infraestructura propia del sector en el distrito judicial
Gestiones tendientes a la consecución de espacios propios ante las autoridades regionales competentes.</t>
  </si>
  <si>
    <t>N/A</t>
  </si>
  <si>
    <t xml:space="preserve">Ya que el riesgo es Aceptable, no es necesario realizar acciones de gestión adicionales a los controles ya existentes.
De dichos controles, se ha podido determinar que las notificaciones de los movimientos de los procesos han sido enviados de manera adecuada al correo electrónico dsajvvcnotif@cendoj.ramajudicial.gov.co. De igual forma, se ha realizado el estudio adecuado de las politicas de Asistencia Legal actualizadas.
</t>
  </si>
  <si>
    <t xml:space="preserve">  Ya que el riesgo es Aceptable, no es necesario realizar acciones de gestión adicionales a los controles ya existentes.Se han llevado a cabo los controles pertinentes como la presentación de informes recurrentes de la actuación en los procesos, asistencia a audiencias, contestaciones de demandas, etc.</t>
  </si>
  <si>
    <t>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t>
  </si>
  <si>
    <t>1.Alto volumen de carga laboral.
2.Insuficiente capacitación.
3. Cambio de normatividad.
4. Falta de seguimiento a notificaciones en los juzgados generando vencimiento de términos y acciones de repetición.</t>
  </si>
  <si>
    <t xml:space="preserve">Verificar trimestralmente bienes embargados para continuar tramite. </t>
  </si>
  <si>
    <t>Solicitar la presentación de informes acerca del cumplimiento de funciones a cargo.</t>
  </si>
  <si>
    <t>Realizar seguimiento a las actuaciones judiciales y administrativas a cargo de los diferentes servidores del área.</t>
  </si>
  <si>
    <t>Perdida de oportunidad en el cobro coactivo por prescripción.</t>
  </si>
  <si>
    <t>Corrupción.</t>
  </si>
  <si>
    <t>Inaplicabilidad de la normatividad ambiental vigente.</t>
  </si>
  <si>
    <t>Interrupción o demora en el Servicio Público de Administrar Justicia.</t>
  </si>
  <si>
    <t>Deficiencia en la calidad y oportunidad del registro de la información de los procesos judiciales en el eKOGUI.</t>
  </si>
  <si>
    <t>Desconocimiento de la normatividad ambiental vigente</t>
  </si>
  <si>
    <t>Posibilidad de que no se apliquen los postulados vigentes encaminados a la no afectación ambiental, en la gestión de las actuaciones administrativas y/o judiciales a cargo del área.</t>
  </si>
  <si>
    <t>1. Falta de capación sobre normatividad ambiental vigente.
2. Inconsciencia respecto del marco legal ambiental vigente aplicable en los procesos a cargo del área.</t>
  </si>
  <si>
    <t>Realizar jornadas de sensibilización orientadas a la actualización en la normatividad ambiental vigente aplicable a los procesos del área.</t>
  </si>
  <si>
    <t>Identificar los procesos a cargo del área, que presentan mayor incidencia en la afectación ambiental.</t>
  </si>
  <si>
    <t>El riesgo es Aceptable, por tanto no es necesario realizar acciones de gestión adicionales a los controles ya existentes. Gracias a las sensibilizaciones se ha logrado concientizar a los miembros de área en la importancia de aplicar la normatividad ambiental vigente.</t>
  </si>
  <si>
    <t>Fallas en la prestación del servicio público de administración de justicia que generen su interrupción y/o demora.</t>
  </si>
  <si>
    <t>Retraso y/o interrupción en la prestación del servicio público de administración de jusiticia.</t>
  </si>
  <si>
    <t>Posibilidad de que se restrase y/o interrumpa el servicio público de administración de justicia.</t>
  </si>
  <si>
    <t>Realizar un reconocimiento de los procesos a cargo del área relacionados con el servicio público de administración de justicia, para optiminzar las gestiones que originan el retraso y/o interrupción.</t>
  </si>
  <si>
    <t xml:space="preserve">El riesgo es Aceptable, por ende no es necesario realizar acciones de gestión adicionales a los controles ya existentes. </t>
  </si>
  <si>
    <t xml:space="preserve">El riesgo es Aceptable, por ende no es necesario realizar acciones de gestión adicionales al control ya existente. </t>
  </si>
  <si>
    <t xml:space="preserve">Posibilidad de que la información de los procesos judiciales a cargo del área, sea registrada en el aplicativo eKOGUI de forma no oportunida y sin la calidad requerida. </t>
  </si>
  <si>
    <t>1. Alto volumen de carga laboral que no permite la priorización del cargue de la información de los procesos judiciales.
2. Insuficiente capacitación, que genera falta de conocimiento en el manejo del aplicativo eKOGUI.</t>
  </si>
  <si>
    <t>Errores en el cargue de la información de los procesos judiciales y, demora en la actualización de la misma en el aplicativo eKOGUI.</t>
  </si>
  <si>
    <t>Realizar una redistrubución de funciones a los miembros del área, a efectos de garantizar la priorización de la actividad de actualización de la información de los proceso judiciales en el aplicativo eKOGUI.</t>
  </si>
  <si>
    <t>Capacitar a los miembros del área en el uso y manejo del aplicativo eKOGUI.</t>
  </si>
  <si>
    <t>x</t>
  </si>
  <si>
    <t xml:space="preserve">1. Revisión de procesos para impulsarlos y verificar fecha de prescripción. 
2. Revisión trimestral de acuerdos de pago suscritos.
3.Revisión mensual de movimiento de procesos antes de generar certificados.
4. Verificar trimestralmente bienes embargados para continuar tramite </t>
  </si>
  <si>
    <t>1. Seguimiento a notificaciones en los juzgados. 
2. Estudios de políticas de defensa judicial de la entidad.
3. Actualización normativa y jurisprudencial. 
4. Capacitación al personal del área.</t>
  </si>
  <si>
    <t>Capacitación al personal del área.</t>
  </si>
  <si>
    <t>1. Solicitar la presentación de informes acerca del cumplimiento de funciones a cargo. 
2. Realizar seguimiento a las actuaciones judiciales y administrativas a cargo de los diferentes servidores del área.</t>
  </si>
  <si>
    <t>1. Realizar jornadas de sensibilización orientadas a la actualización en la normatividad ambiental vigente aplicable a los procesos del área.
2. Identificar los procesos a cargo del área, que presentan mayor incidencia en la afectación ambiental.</t>
  </si>
  <si>
    <t>1. Realizar un reconocimiento de los procesos a cargo del área relacionados con el servicio público de administración de justicia, para optiminzar las gestiones que originan el retraso y/o interrupción.</t>
  </si>
  <si>
    <t>1. Realizar una redistrubución de funciones a los miembros del área, a efectos de garantizar la priorización de la actividad de actualización de la información de los proceso judiciales en el aplicativo eKOGUI.
2. Capacitar a los miembros del área en el uso y manejo del aplicativo eKOGUI.</t>
  </si>
  <si>
    <t>En el transcurso del segundo trimestre del 2023, se desarrollaron las actividades previstas como control al riesgo previamente identificado.</t>
  </si>
  <si>
    <t>En el transcurso del primer trimestre del 2023, se desarrollaron las actividades previstas como control al riesgo previamente identificado.</t>
  </si>
  <si>
    <t>En el transcurso del tercer trimestre del 2023, se desarrollaron las actividades previstas como control al riesgo previamente identificado.</t>
  </si>
  <si>
    <t>En el transcurso del cuarto trimestre del 2023, se desarrollaron las actividades previstas como control al riesgo previamente identificado.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</si>
</sst>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61" fillId="0" borderId="82" xfId="0" applyFont="1" applyBorder="1" applyAlignment="1" applyProtection="1">
      <alignment horizontal="left" vertical="top" wrapText="1"/>
      <protection locked="0"/>
    </xf>
    <xf numFmtId="0" fontId="59" fillId="0" borderId="13" xfId="0" applyFont="1" applyFill="1" applyBorder="1" applyAlignment="1">
      <alignment horizontal="left"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61" fillId="0" borderId="82"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0" fillId="0" borderId="82"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0" fillId="17" borderId="13" xfId="0" applyFill="1" applyBorder="1" applyAlignment="1">
      <alignment horizontal="center" vertical="center" wrapText="1"/>
    </xf>
    <xf numFmtId="0" fontId="73" fillId="0" borderId="13" xfId="0" applyFont="1" applyBorder="1" applyAlignment="1">
      <alignment horizontal="center" vertical="center" wrapText="1"/>
    </xf>
    <xf numFmtId="0" fontId="0" fillId="0" borderId="78" xfId="0" applyBorder="1" applyAlignment="1">
      <alignment horizontal="center" vertical="center" wrapText="1"/>
    </xf>
    <xf numFmtId="0" fontId="61" fillId="0" borderId="82" xfId="0" applyFont="1" applyBorder="1" applyAlignment="1" applyProtection="1">
      <alignment horizontal="center" vertical="center" wrapText="1"/>
      <protection locked="0"/>
    </xf>
    <xf numFmtId="0" fontId="61" fillId="0" borderId="78" xfId="0" applyFont="1" applyBorder="1" applyAlignment="1" applyProtection="1">
      <alignment horizontal="center" vertical="center" wrapText="1"/>
      <protection locked="0"/>
    </xf>
    <xf numFmtId="0" fontId="61" fillId="0" borderId="60" xfId="0" applyFont="1" applyBorder="1" applyAlignment="1" applyProtection="1">
      <alignment horizontal="center" vertical="center" wrapText="1"/>
      <protection locked="0"/>
    </xf>
    <xf numFmtId="9" fontId="0" fillId="0" borderId="78" xfId="0" applyNumberFormat="1" applyBorder="1" applyAlignment="1">
      <alignment horizontal="center" vertical="center" wrapText="1"/>
    </xf>
    <xf numFmtId="0" fontId="61" fillId="0" borderId="98" xfId="0" applyFont="1" applyBorder="1" applyAlignment="1" applyProtection="1">
      <alignment vertical="center" wrapText="1"/>
      <protection locked="0"/>
    </xf>
    <xf numFmtId="0" fontId="61" fillId="0" borderId="60" xfId="0" applyFont="1" applyBorder="1" applyAlignment="1" applyProtection="1">
      <alignment vertical="center" wrapText="1"/>
      <protection locked="0"/>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73" fillId="0" borderId="82" xfId="0" applyFont="1" applyBorder="1" applyAlignment="1">
      <alignment horizontal="center" vertical="center" wrapText="1"/>
    </xf>
    <xf numFmtId="0" fontId="0" fillId="3" borderId="82" xfId="0" applyFill="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0" fillId="0" borderId="82" xfId="0"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7" fillId="3" borderId="13"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27" fillId="0" borderId="13" xfId="0" applyFont="1" applyBorder="1" applyAlignment="1">
      <alignment horizontal="left" vertical="center" wrapText="1"/>
    </xf>
    <xf numFmtId="0" fontId="0" fillId="0" borderId="82"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0" fillId="0" borderId="98"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101" xfId="0" applyNumberFormat="1" applyBorder="1" applyAlignment="1">
      <alignment horizontal="center" vertical="center" wrapText="1"/>
    </xf>
    <xf numFmtId="1" fontId="83" fillId="0" borderId="88" xfId="0" applyNumberFormat="1" applyFont="1" applyBorder="1" applyAlignment="1">
      <alignment horizontal="center" vertical="center" wrapText="1"/>
    </xf>
    <xf numFmtId="0" fontId="83" fillId="0" borderId="13" xfId="0" applyFont="1" applyBorder="1" applyAlignment="1">
      <alignment horizontal="center" vertical="center" wrapText="1"/>
    </xf>
    <xf numFmtId="0" fontId="83" fillId="0" borderId="65" xfId="0" applyFont="1" applyBorder="1" applyAlignment="1">
      <alignment horizontal="center" vertical="center" wrapText="1"/>
    </xf>
    <xf numFmtId="1" fontId="83" fillId="0" borderId="98" xfId="0" applyNumberFormat="1" applyFont="1" applyBorder="1" applyAlignment="1">
      <alignment horizontal="center" vertical="center"/>
    </xf>
    <xf numFmtId="1" fontId="83" fillId="0" borderId="78" xfId="0" applyNumberFormat="1" applyFont="1" applyBorder="1" applyAlignment="1">
      <alignment horizontal="center" vertical="center"/>
    </xf>
    <xf numFmtId="1" fontId="83" fillId="0" borderId="101" xfId="0" applyNumberFormat="1" applyFont="1" applyBorder="1" applyAlignment="1">
      <alignment horizontal="center" vertical="center"/>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60" xfId="0" applyNumberFormat="1" applyFont="1" applyBorder="1" applyAlignment="1" applyProtection="1">
      <alignment horizontal="center" vertical="center" wrapText="1"/>
      <protection locked="0"/>
    </xf>
    <xf numFmtId="1" fontId="83" fillId="0" borderId="13" xfId="0" applyNumberFormat="1" applyFont="1" applyBorder="1" applyAlignment="1" applyProtection="1">
      <alignment horizontal="center" vertical="center" wrapText="1"/>
      <protection locked="0"/>
    </xf>
    <xf numFmtId="1" fontId="83" fillId="0" borderId="65" xfId="0" applyNumberFormat="1" applyFont="1" applyBorder="1" applyAlignment="1" applyProtection="1">
      <alignment horizontal="center"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4" fontId="0" fillId="0" borderId="82" xfId="0" applyNumberFormat="1" applyBorder="1" applyAlignment="1">
      <alignment horizontal="center" vertical="center" wrapText="1"/>
    </xf>
    <xf numFmtId="0" fontId="0" fillId="0" borderId="101" xfId="0"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89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servidorcm\Users\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B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32">
      <pivotArea field="1" type="button" dataOnly="0" labelOnly="1" outline="0" axis="axisRow" fieldPosition="1"/>
    </format>
    <format dxfId="1531">
      <pivotArea dataOnly="0" labelOnly="1" outline="0" fieldPosition="0">
        <references count="1">
          <reference field="0" count="1">
            <x v="0"/>
          </reference>
        </references>
      </pivotArea>
    </format>
    <format dxfId="1530">
      <pivotArea dataOnly="0" labelOnly="1" outline="0" fieldPosition="0">
        <references count="1">
          <reference field="0" count="1">
            <x v="1"/>
          </reference>
        </references>
      </pivotArea>
    </format>
    <format dxfId="1529">
      <pivotArea dataOnly="0" labelOnly="1" outline="0" fieldPosition="0">
        <references count="2">
          <reference field="0" count="1" selected="0">
            <x v="0"/>
          </reference>
          <reference field="1" count="5">
            <x v="0"/>
            <x v="6"/>
            <x v="7"/>
            <x v="8"/>
            <x v="9"/>
          </reference>
        </references>
      </pivotArea>
    </format>
    <format dxfId="152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527" dataDxfId="1526">
  <autoFilter ref="B237:C247" xr:uid="{00000000-0009-0000-0100-000001000000}"/>
  <tableColumns count="2">
    <tableColumn id="1" xr3:uid="{00000000-0010-0000-0000-000001000000}" name="Criterios" dataDxfId="1525"/>
    <tableColumn id="2" xr3:uid="{00000000-0010-0000-0000-000002000000}" name="Subcriterios" dataDxfId="152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8" t="s">
        <v>185</v>
      </c>
      <c r="B1" s="258"/>
      <c r="C1" s="258"/>
      <c r="D1" s="258"/>
      <c r="E1" s="258"/>
      <c r="F1" s="258"/>
    </row>
    <row r="5" spans="1:9">
      <c r="D5" s="95"/>
      <c r="E5" s="95"/>
      <c r="F5" s="95"/>
      <c r="G5" s="95"/>
      <c r="H5" s="95"/>
    </row>
    <row r="6" spans="1:9">
      <c r="D6" s="95"/>
      <c r="E6" s="95"/>
      <c r="F6" s="95"/>
      <c r="G6" s="95"/>
      <c r="H6" s="95"/>
    </row>
    <row r="7" spans="1:9" ht="33.75">
      <c r="A7" s="259" t="s">
        <v>215</v>
      </c>
      <c r="B7" s="259"/>
      <c r="C7" s="259"/>
      <c r="D7" s="259"/>
      <c r="E7" s="259"/>
      <c r="F7" s="259"/>
      <c r="G7" s="259"/>
      <c r="H7" s="259"/>
      <c r="I7" s="259"/>
    </row>
    <row r="9" spans="1:9" s="87" customFormat="1" ht="81.75" customHeight="1">
      <c r="A9" s="88" t="s">
        <v>216</v>
      </c>
      <c r="B9" s="260" t="s">
        <v>550</v>
      </c>
      <c r="C9" s="260"/>
      <c r="D9" s="260"/>
      <c r="E9" s="260"/>
      <c r="F9" s="260"/>
      <c r="G9" s="260"/>
      <c r="H9" s="260"/>
      <c r="I9" s="260"/>
    </row>
    <row r="10" spans="1:9" s="87" customFormat="1" ht="16.7" customHeight="1">
      <c r="A10" s="93"/>
      <c r="B10" s="94"/>
      <c r="C10" s="94"/>
      <c r="D10" s="93"/>
      <c r="E10" s="92"/>
    </row>
    <row r="11" spans="1:9" s="87" customFormat="1" ht="84" customHeight="1">
      <c r="A11" s="88" t="s">
        <v>183</v>
      </c>
      <c r="B11" s="89" t="s">
        <v>531</v>
      </c>
      <c r="C11" s="257" t="s">
        <v>532</v>
      </c>
      <c r="D11" s="257"/>
      <c r="E11" s="257"/>
      <c r="F11" s="257"/>
      <c r="G11" s="257"/>
      <c r="H11" s="257"/>
      <c r="I11" s="257"/>
    </row>
    <row r="12" spans="1:9" ht="32.25" customHeight="1">
      <c r="A12" s="91"/>
    </row>
    <row r="13" spans="1:9" ht="32.25" customHeight="1">
      <c r="A13" s="90" t="s">
        <v>184</v>
      </c>
      <c r="B13" s="257"/>
      <c r="C13" s="257"/>
      <c r="D13" s="257"/>
      <c r="E13" s="257"/>
      <c r="F13" s="257"/>
      <c r="G13" s="257"/>
      <c r="H13" s="257"/>
      <c r="I13" s="257"/>
    </row>
    <row r="14" spans="1:9" s="87" customFormat="1" ht="69" customHeight="1">
      <c r="A14" s="90" t="s">
        <v>182</v>
      </c>
      <c r="B14" s="257"/>
      <c r="C14" s="257"/>
      <c r="D14" s="257"/>
      <c r="E14" s="257"/>
      <c r="F14" s="257"/>
      <c r="G14" s="257"/>
      <c r="H14" s="257"/>
      <c r="I14" s="257"/>
    </row>
    <row r="15" spans="1:9" s="87" customFormat="1" ht="54" customHeight="1">
      <c r="A15" s="90" t="s">
        <v>181</v>
      </c>
      <c r="B15" s="257" t="s">
        <v>179</v>
      </c>
      <c r="C15" s="257"/>
      <c r="D15" s="257"/>
      <c r="E15" s="257"/>
      <c r="F15" s="257"/>
      <c r="G15" s="257"/>
      <c r="H15" s="257"/>
      <c r="I15" s="257"/>
    </row>
    <row r="16" spans="1:9" s="87" customFormat="1" ht="54" customHeight="1">
      <c r="A16" s="88" t="s">
        <v>180</v>
      </c>
      <c r="B16" s="257"/>
      <c r="C16" s="257"/>
      <c r="D16" s="257"/>
      <c r="E16" s="257"/>
      <c r="F16" s="257"/>
      <c r="G16" s="257"/>
      <c r="H16" s="257"/>
      <c r="I16" s="257"/>
    </row>
    <row r="18" spans="1:9" s="87" customFormat="1" ht="54.75" customHeight="1">
      <c r="A18" s="88" t="s">
        <v>178</v>
      </c>
      <c r="B18" s="256" t="s">
        <v>551</v>
      </c>
      <c r="C18" s="256"/>
      <c r="D18" s="256"/>
      <c r="E18" s="256"/>
      <c r="F18" s="256"/>
      <c r="G18" s="256"/>
      <c r="H18" s="256"/>
      <c r="I18" s="25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B13" zoomScaleNormal="100" workbookViewId="0">
      <selection activeCell="E33" sqref="E33"/>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7" t="s">
        <v>186</v>
      </c>
      <c r="C1" s="267"/>
      <c r="D1" s="267"/>
      <c r="E1" s="103"/>
      <c r="F1" s="102"/>
      <c r="G1" s="102"/>
      <c r="H1" s="102"/>
    </row>
    <row r="2" spans="1:8" ht="15">
      <c r="A2" s="102"/>
      <c r="B2" s="267" t="s">
        <v>196</v>
      </c>
      <c r="C2" s="267"/>
      <c r="D2" s="267"/>
      <c r="E2" s="103"/>
      <c r="F2" s="102"/>
      <c r="G2" s="102"/>
      <c r="H2" s="102"/>
    </row>
    <row r="3" spans="1:8" ht="15">
      <c r="A3" s="102"/>
      <c r="B3" s="178"/>
      <c r="C3" s="178"/>
      <c r="D3" s="178"/>
      <c r="E3" s="103"/>
      <c r="F3" s="102"/>
      <c r="G3" s="102"/>
      <c r="H3" s="102"/>
    </row>
    <row r="4" spans="1:8" ht="15">
      <c r="A4" s="102"/>
      <c r="B4" s="178"/>
      <c r="C4" s="178"/>
      <c r="D4" s="178"/>
      <c r="E4" s="103"/>
      <c r="F4" s="102"/>
      <c r="G4" s="102"/>
      <c r="H4" s="102"/>
    </row>
    <row r="5" spans="1:8" ht="72" customHeight="1">
      <c r="A5" s="104" t="s">
        <v>334</v>
      </c>
      <c r="B5" s="268" t="s">
        <v>552</v>
      </c>
      <c r="C5" s="268"/>
      <c r="D5" s="104" t="s">
        <v>197</v>
      </c>
      <c r="E5" s="181" t="s">
        <v>532</v>
      </c>
    </row>
    <row r="6" spans="1:8">
      <c r="A6" s="93"/>
      <c r="B6" s="94"/>
      <c r="C6" s="94"/>
      <c r="D6" s="93"/>
      <c r="E6" s="92"/>
    </row>
    <row r="7" spans="1:8" ht="25.5">
      <c r="A7" s="105" t="s">
        <v>335</v>
      </c>
      <c r="B7" s="269" t="s">
        <v>181</v>
      </c>
      <c r="C7" s="269"/>
      <c r="D7" s="269"/>
      <c r="E7" s="269"/>
    </row>
    <row r="8" spans="1:8">
      <c r="A8" s="106"/>
      <c r="B8" s="106"/>
      <c r="D8" s="107"/>
      <c r="E8" s="107"/>
    </row>
    <row r="9" spans="1:8">
      <c r="A9" s="106" t="s">
        <v>198</v>
      </c>
      <c r="B9" s="182" t="s">
        <v>336</v>
      </c>
      <c r="C9" s="183"/>
      <c r="D9" s="184"/>
      <c r="E9" s="184"/>
    </row>
    <row r="10" spans="1:8" ht="51.75" customHeight="1">
      <c r="A10" s="106"/>
      <c r="B10" s="270" t="s">
        <v>535</v>
      </c>
      <c r="C10" s="271"/>
      <c r="D10" s="271"/>
      <c r="E10" s="271"/>
    </row>
    <row r="11" spans="1:8" s="108" customFormat="1" ht="12.75">
      <c r="A11" s="266" t="s">
        <v>199</v>
      </c>
      <c r="B11" s="266"/>
      <c r="C11" s="266"/>
      <c r="D11" s="266"/>
      <c r="E11" s="266"/>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61" t="s">
        <v>205</v>
      </c>
      <c r="B14" s="186">
        <v>1</v>
      </c>
      <c r="C14" s="187" t="s">
        <v>407</v>
      </c>
      <c r="D14" s="186">
        <v>1</v>
      </c>
      <c r="E14" s="225" t="s">
        <v>408</v>
      </c>
    </row>
    <row r="15" spans="1:8" s="108" customFormat="1" ht="51">
      <c r="A15" s="262"/>
      <c r="B15" s="186">
        <v>2</v>
      </c>
      <c r="C15" s="226" t="s">
        <v>409</v>
      </c>
      <c r="D15" s="186">
        <v>2</v>
      </c>
      <c r="E15" s="225" t="s">
        <v>410</v>
      </c>
    </row>
    <row r="16" spans="1:8" s="108" customFormat="1" ht="63.75">
      <c r="A16" s="261" t="s">
        <v>206</v>
      </c>
      <c r="B16" s="186">
        <v>3</v>
      </c>
      <c r="C16" s="187" t="s">
        <v>411</v>
      </c>
      <c r="D16" s="186">
        <v>3</v>
      </c>
      <c r="E16" s="225" t="s">
        <v>412</v>
      </c>
    </row>
    <row r="17" spans="1:7" s="108" customFormat="1" ht="51">
      <c r="A17" s="272"/>
      <c r="B17" s="186">
        <v>4</v>
      </c>
      <c r="C17" s="187" t="s">
        <v>413</v>
      </c>
      <c r="D17" s="186">
        <v>4</v>
      </c>
      <c r="E17" s="225" t="s">
        <v>414</v>
      </c>
    </row>
    <row r="18" spans="1:7" s="108" customFormat="1" ht="51">
      <c r="A18" s="227" t="s">
        <v>337</v>
      </c>
      <c r="B18" s="186">
        <v>5</v>
      </c>
      <c r="C18" s="187" t="s">
        <v>415</v>
      </c>
      <c r="D18" s="186">
        <v>5</v>
      </c>
      <c r="E18" s="225" t="s">
        <v>416</v>
      </c>
    </row>
    <row r="19" spans="1:7" s="108" customFormat="1" ht="25.5">
      <c r="A19" s="228"/>
      <c r="B19" s="186">
        <v>6</v>
      </c>
      <c r="C19" s="229" t="s">
        <v>417</v>
      </c>
      <c r="D19" s="186"/>
      <c r="E19" s="225"/>
    </row>
    <row r="20" spans="1:7" s="108" customFormat="1" ht="38.25">
      <c r="A20" s="230" t="s">
        <v>418</v>
      </c>
      <c r="B20" s="186">
        <v>7</v>
      </c>
      <c r="C20" s="187" t="s">
        <v>419</v>
      </c>
      <c r="D20" s="186">
        <v>6</v>
      </c>
      <c r="E20" s="225" t="s">
        <v>420</v>
      </c>
    </row>
    <row r="21" spans="1:7" s="108" customFormat="1" ht="63.75">
      <c r="A21" s="231" t="s">
        <v>421</v>
      </c>
      <c r="B21" s="232">
        <v>8</v>
      </c>
      <c r="C21" s="226" t="s">
        <v>422</v>
      </c>
      <c r="D21" s="186"/>
      <c r="E21" s="225"/>
      <c r="G21" s="185"/>
    </row>
    <row r="22" spans="1:7" s="108" customFormat="1" ht="38.25">
      <c r="A22" s="230" t="s">
        <v>423</v>
      </c>
      <c r="B22" s="186">
        <v>9</v>
      </c>
      <c r="C22" s="187" t="s">
        <v>424</v>
      </c>
      <c r="D22" s="186">
        <v>7</v>
      </c>
      <c r="E22" s="225" t="s">
        <v>425</v>
      </c>
      <c r="G22" s="185"/>
    </row>
    <row r="23" spans="1:7" s="108" customFormat="1" ht="25.5">
      <c r="A23" s="230" t="s">
        <v>426</v>
      </c>
      <c r="B23" s="186">
        <v>10</v>
      </c>
      <c r="C23" s="187" t="s">
        <v>427</v>
      </c>
      <c r="D23" s="186"/>
      <c r="E23" s="225"/>
    </row>
    <row r="24" spans="1:7" s="114" customFormat="1" ht="12.75">
      <c r="A24" s="266" t="s">
        <v>207</v>
      </c>
      <c r="B24" s="266"/>
      <c r="C24" s="266"/>
      <c r="D24" s="266"/>
      <c r="E24" s="266"/>
    </row>
    <row r="25" spans="1:7" s="108" customFormat="1" ht="12.75">
      <c r="A25" s="111" t="s">
        <v>208</v>
      </c>
      <c r="B25" s="112" t="s">
        <v>201</v>
      </c>
      <c r="C25" s="113" t="s">
        <v>209</v>
      </c>
      <c r="D25" s="113" t="s">
        <v>203</v>
      </c>
      <c r="E25" s="113" t="s">
        <v>338</v>
      </c>
    </row>
    <row r="26" spans="1:7" s="108" customFormat="1" ht="140.25">
      <c r="A26" s="233" t="s">
        <v>428</v>
      </c>
      <c r="B26" s="186">
        <v>1</v>
      </c>
      <c r="C26" s="231" t="s">
        <v>429</v>
      </c>
      <c r="D26" s="232">
        <v>1</v>
      </c>
      <c r="E26" s="234" t="s">
        <v>430</v>
      </c>
    </row>
    <row r="27" spans="1:7" s="108" customFormat="1" ht="38.25">
      <c r="A27" s="234" t="s">
        <v>431</v>
      </c>
      <c r="B27" s="186">
        <v>2</v>
      </c>
      <c r="C27" s="231" t="s">
        <v>432</v>
      </c>
      <c r="D27" s="232">
        <v>2</v>
      </c>
      <c r="E27" s="234" t="s">
        <v>433</v>
      </c>
    </row>
    <row r="28" spans="1:7" s="108" customFormat="1" ht="318.75">
      <c r="A28" s="189" t="s">
        <v>210</v>
      </c>
      <c r="B28" s="186">
        <v>3</v>
      </c>
      <c r="C28" s="225" t="s">
        <v>530</v>
      </c>
      <c r="D28" s="188">
        <v>3</v>
      </c>
      <c r="E28" s="235" t="s">
        <v>434</v>
      </c>
    </row>
    <row r="29" spans="1:7" s="108" customFormat="1" ht="114.75">
      <c r="A29" s="236" t="s">
        <v>339</v>
      </c>
      <c r="B29" s="237"/>
      <c r="C29" s="229" t="s">
        <v>435</v>
      </c>
      <c r="D29" s="188">
        <v>4</v>
      </c>
      <c r="E29" s="229" t="s">
        <v>436</v>
      </c>
    </row>
    <row r="30" spans="1:7" s="108" customFormat="1" ht="76.5">
      <c r="A30" s="263" t="s">
        <v>211</v>
      </c>
      <c r="B30" s="237">
        <v>4</v>
      </c>
      <c r="C30" s="187" t="s">
        <v>437</v>
      </c>
      <c r="D30" s="188">
        <v>5</v>
      </c>
      <c r="E30" s="235" t="s">
        <v>438</v>
      </c>
    </row>
    <row r="31" spans="1:7" s="108" customFormat="1" ht="63.75">
      <c r="A31" s="265"/>
      <c r="B31" s="237">
        <v>5</v>
      </c>
      <c r="C31" s="187" t="s">
        <v>439</v>
      </c>
      <c r="D31" s="238">
        <v>6</v>
      </c>
      <c r="E31" s="235" t="s">
        <v>440</v>
      </c>
    </row>
    <row r="32" spans="1:7" s="108" customFormat="1" ht="76.5">
      <c r="A32" s="189" t="s">
        <v>212</v>
      </c>
      <c r="B32" s="232">
        <v>6</v>
      </c>
      <c r="C32" s="226" t="s">
        <v>441</v>
      </c>
      <c r="D32" s="188">
        <v>7</v>
      </c>
      <c r="E32" s="229" t="s">
        <v>442</v>
      </c>
    </row>
    <row r="33" spans="1:5" s="108" customFormat="1" ht="102">
      <c r="A33" s="189" t="s">
        <v>340</v>
      </c>
      <c r="B33" s="186">
        <v>7</v>
      </c>
      <c r="C33" s="187" t="s">
        <v>443</v>
      </c>
      <c r="D33" s="188">
        <v>8</v>
      </c>
      <c r="E33" s="254" t="s">
        <v>553</v>
      </c>
    </row>
    <row r="34" spans="1:5" s="108" customFormat="1" ht="51">
      <c r="A34" s="234" t="s">
        <v>213</v>
      </c>
      <c r="B34" s="239">
        <v>8</v>
      </c>
      <c r="C34" s="235" t="s">
        <v>444</v>
      </c>
      <c r="D34" s="238">
        <v>9</v>
      </c>
      <c r="E34" s="235" t="s">
        <v>445</v>
      </c>
    </row>
    <row r="35" spans="1:5" s="108" customFormat="1" ht="25.5">
      <c r="A35" s="263" t="s">
        <v>214</v>
      </c>
      <c r="B35" s="240">
        <v>9</v>
      </c>
      <c r="C35" s="187" t="s">
        <v>446</v>
      </c>
      <c r="D35" s="188">
        <v>10</v>
      </c>
      <c r="E35" s="229" t="s">
        <v>447</v>
      </c>
    </row>
    <row r="36" spans="1:5" s="108" customFormat="1" ht="38.25">
      <c r="A36" s="264"/>
      <c r="B36" s="237">
        <v>10</v>
      </c>
      <c r="C36" s="187" t="s">
        <v>448</v>
      </c>
      <c r="D36" s="188">
        <v>11</v>
      </c>
      <c r="E36" s="229" t="s">
        <v>449</v>
      </c>
    </row>
    <row r="37" spans="1:5" ht="76.5">
      <c r="A37" s="265"/>
      <c r="B37" s="237">
        <v>11</v>
      </c>
      <c r="C37" s="187" t="s">
        <v>450</v>
      </c>
      <c r="D37" s="188">
        <v>12</v>
      </c>
      <c r="E37" s="229" t="s">
        <v>451</v>
      </c>
    </row>
    <row r="38" spans="1:5">
      <c r="A38" s="189" t="s">
        <v>452</v>
      </c>
      <c r="B38" s="186">
        <v>12</v>
      </c>
      <c r="C38" s="187" t="s">
        <v>453</v>
      </c>
      <c r="D38" s="190">
        <v>13</v>
      </c>
      <c r="E38" s="191" t="s">
        <v>454</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A7" zoomScale="120" zoomScaleNormal="120" workbookViewId="0">
      <selection activeCell="E11" sqref="E11"/>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3" t="s">
        <v>186</v>
      </c>
      <c r="B1" s="273"/>
      <c r="C1" s="273"/>
      <c r="D1" s="273"/>
      <c r="E1" s="273"/>
      <c r="F1" s="273"/>
    </row>
    <row r="2" spans="1:7">
      <c r="A2" s="274" t="s">
        <v>187</v>
      </c>
      <c r="B2" s="274"/>
      <c r="C2" s="274"/>
      <c r="D2" s="274"/>
      <c r="E2" s="274"/>
      <c r="F2" s="274"/>
    </row>
    <row r="3" spans="1:7">
      <c r="A3" s="275" t="s">
        <v>188</v>
      </c>
      <c r="B3" s="276"/>
      <c r="C3" s="276"/>
      <c r="D3" s="276"/>
      <c r="E3" s="276"/>
      <c r="F3" s="277"/>
    </row>
    <row r="4" spans="1:7" ht="28.5" customHeight="1">
      <c r="A4" s="278" t="s">
        <v>189</v>
      </c>
      <c r="B4" s="280" t="s">
        <v>190</v>
      </c>
      <c r="C4" s="281"/>
      <c r="D4" s="281"/>
      <c r="E4" s="282"/>
      <c r="F4" s="96" t="s">
        <v>191</v>
      </c>
    </row>
    <row r="5" spans="1:7" ht="46.5" customHeight="1">
      <c r="A5" s="279"/>
      <c r="B5" s="97" t="s">
        <v>192</v>
      </c>
      <c r="C5" s="97" t="s">
        <v>193</v>
      </c>
      <c r="D5" s="97" t="s">
        <v>194</v>
      </c>
      <c r="E5" s="97" t="s">
        <v>195</v>
      </c>
      <c r="F5" s="98"/>
    </row>
    <row r="6" spans="1:7">
      <c r="A6" s="241" t="s">
        <v>455</v>
      </c>
      <c r="B6" s="242" t="s">
        <v>456</v>
      </c>
      <c r="C6" s="242">
        <v>1.4</v>
      </c>
      <c r="D6" s="242" t="s">
        <v>457</v>
      </c>
      <c r="E6" s="242" t="s">
        <v>458</v>
      </c>
      <c r="F6" s="246" t="s">
        <v>341</v>
      </c>
      <c r="G6" s="192"/>
    </row>
    <row r="7" spans="1:7">
      <c r="A7" s="229" t="s">
        <v>459</v>
      </c>
      <c r="B7" s="242" t="s">
        <v>460</v>
      </c>
      <c r="C7" s="242">
        <v>4.5999999999999996</v>
      </c>
      <c r="D7" s="242" t="s">
        <v>461</v>
      </c>
      <c r="E7" s="242" t="s">
        <v>462</v>
      </c>
      <c r="F7" s="246" t="s">
        <v>341</v>
      </c>
    </row>
    <row r="8" spans="1:7">
      <c r="A8" s="229" t="s">
        <v>463</v>
      </c>
      <c r="B8" s="242">
        <v>3.4</v>
      </c>
      <c r="C8" s="242" t="s">
        <v>464</v>
      </c>
      <c r="D8" s="242">
        <v>2.2999999999999998</v>
      </c>
      <c r="E8" s="242">
        <v>3</v>
      </c>
      <c r="F8" s="246" t="s">
        <v>341</v>
      </c>
    </row>
    <row r="9" spans="1:7">
      <c r="A9" s="229" t="s">
        <v>465</v>
      </c>
      <c r="B9" s="242"/>
      <c r="C9" s="242"/>
      <c r="D9" s="242">
        <v>7</v>
      </c>
      <c r="E9" s="242">
        <v>2.8</v>
      </c>
      <c r="F9" s="246" t="s">
        <v>341</v>
      </c>
    </row>
    <row r="10" spans="1:7" ht="25.5">
      <c r="A10" s="229" t="s">
        <v>466</v>
      </c>
      <c r="B10" s="242" t="s">
        <v>467</v>
      </c>
      <c r="C10" s="242" t="s">
        <v>468</v>
      </c>
      <c r="D10" s="242" t="s">
        <v>469</v>
      </c>
      <c r="E10" s="242" t="s">
        <v>470</v>
      </c>
      <c r="F10" s="246" t="s">
        <v>341</v>
      </c>
    </row>
    <row r="11" spans="1:7">
      <c r="A11" s="229" t="s">
        <v>471</v>
      </c>
      <c r="B11" s="242" t="s">
        <v>462</v>
      </c>
      <c r="C11" s="242" t="s">
        <v>472</v>
      </c>
      <c r="D11" s="242" t="s">
        <v>473</v>
      </c>
      <c r="E11" s="242" t="s">
        <v>474</v>
      </c>
      <c r="F11" s="246" t="s">
        <v>341</v>
      </c>
    </row>
    <row r="12" spans="1:7">
      <c r="A12" s="229" t="s">
        <v>475</v>
      </c>
      <c r="B12" s="242" t="s">
        <v>476</v>
      </c>
      <c r="C12" s="242" t="s">
        <v>477</v>
      </c>
      <c r="D12" s="242" t="s">
        <v>478</v>
      </c>
      <c r="E12" s="242" t="s">
        <v>479</v>
      </c>
      <c r="F12" s="246" t="s">
        <v>341</v>
      </c>
    </row>
    <row r="13" spans="1:7">
      <c r="A13" s="229" t="s">
        <v>480</v>
      </c>
      <c r="B13" s="242" t="s">
        <v>481</v>
      </c>
      <c r="C13" s="242" t="s">
        <v>482</v>
      </c>
      <c r="D13" s="242" t="s">
        <v>483</v>
      </c>
      <c r="E13" s="242" t="s">
        <v>479</v>
      </c>
      <c r="F13" s="246" t="s">
        <v>341</v>
      </c>
    </row>
    <row r="14" spans="1:7">
      <c r="A14" s="229" t="s">
        <v>484</v>
      </c>
      <c r="B14" s="242" t="s">
        <v>485</v>
      </c>
      <c r="C14" s="242" t="s">
        <v>477</v>
      </c>
      <c r="D14" s="242" t="s">
        <v>486</v>
      </c>
      <c r="E14" s="242" t="s">
        <v>487</v>
      </c>
      <c r="F14" s="246" t="s">
        <v>341</v>
      </c>
    </row>
    <row r="15" spans="1:7">
      <c r="A15" s="241" t="s">
        <v>488</v>
      </c>
      <c r="B15" s="242">
        <v>6.7</v>
      </c>
      <c r="C15" s="242">
        <v>4</v>
      </c>
      <c r="D15" s="242" t="s">
        <v>461</v>
      </c>
      <c r="E15" s="242" t="s">
        <v>489</v>
      </c>
      <c r="F15" s="246" t="s">
        <v>341</v>
      </c>
    </row>
    <row r="16" spans="1:7">
      <c r="A16" s="229" t="s">
        <v>490</v>
      </c>
      <c r="B16" s="242">
        <v>1.8</v>
      </c>
      <c r="C16" s="242"/>
      <c r="D16" s="242" t="s">
        <v>491</v>
      </c>
      <c r="E16" s="242" t="s">
        <v>492</v>
      </c>
      <c r="F16" s="246" t="s">
        <v>341</v>
      </c>
    </row>
    <row r="17" spans="1:6">
      <c r="A17" s="229" t="s">
        <v>493</v>
      </c>
      <c r="B17" s="242">
        <v>1</v>
      </c>
      <c r="C17" s="242"/>
      <c r="D17" s="242" t="s">
        <v>491</v>
      </c>
      <c r="E17" s="242" t="s">
        <v>494</v>
      </c>
      <c r="F17" s="246" t="s">
        <v>341</v>
      </c>
    </row>
    <row r="18" spans="1:6">
      <c r="A18" s="229" t="s">
        <v>495</v>
      </c>
      <c r="B18" s="242" t="s">
        <v>496</v>
      </c>
      <c r="C18" s="242">
        <v>3.5</v>
      </c>
      <c r="D18" s="242" t="s">
        <v>497</v>
      </c>
      <c r="E18" s="242" t="s">
        <v>498</v>
      </c>
      <c r="F18" s="246" t="s">
        <v>341</v>
      </c>
    </row>
    <row r="19" spans="1:6" ht="25.5">
      <c r="A19" s="229" t="s">
        <v>499</v>
      </c>
      <c r="B19" s="242">
        <v>9</v>
      </c>
      <c r="C19" s="242">
        <v>6</v>
      </c>
      <c r="D19" s="242"/>
      <c r="E19" s="242">
        <v>3</v>
      </c>
      <c r="F19" s="246" t="s">
        <v>341</v>
      </c>
    </row>
    <row r="20" spans="1:6">
      <c r="A20" s="243" t="s">
        <v>500</v>
      </c>
      <c r="B20" s="242" t="s">
        <v>501</v>
      </c>
      <c r="C20" s="242" t="s">
        <v>502</v>
      </c>
      <c r="D20" s="242">
        <v>8.1199999999999992</v>
      </c>
      <c r="E20" s="242" t="s">
        <v>503</v>
      </c>
      <c r="F20" s="246" t="s">
        <v>341</v>
      </c>
    </row>
    <row r="21" spans="1:6">
      <c r="A21" s="243" t="s">
        <v>504</v>
      </c>
      <c r="B21" s="242" t="s">
        <v>505</v>
      </c>
      <c r="C21" s="242" t="s">
        <v>468</v>
      </c>
      <c r="D21" s="242" t="s">
        <v>506</v>
      </c>
      <c r="E21" s="242" t="s">
        <v>507</v>
      </c>
      <c r="F21" s="246" t="s">
        <v>341</v>
      </c>
    </row>
    <row r="22" spans="1:6">
      <c r="A22" s="243" t="s">
        <v>508</v>
      </c>
      <c r="B22" s="242" t="s">
        <v>509</v>
      </c>
      <c r="C22" s="242" t="s">
        <v>510</v>
      </c>
      <c r="D22" s="242" t="s">
        <v>511</v>
      </c>
      <c r="E22" s="242" t="s">
        <v>512</v>
      </c>
      <c r="F22" s="246" t="s">
        <v>341</v>
      </c>
    </row>
    <row r="23" spans="1:6" ht="25.5">
      <c r="A23" s="229" t="s">
        <v>513</v>
      </c>
      <c r="B23" s="242" t="s">
        <v>482</v>
      </c>
      <c r="C23" s="242" t="s">
        <v>514</v>
      </c>
      <c r="D23" s="242" t="s">
        <v>515</v>
      </c>
      <c r="E23" s="242" t="s">
        <v>516</v>
      </c>
      <c r="F23" s="246" t="s">
        <v>341</v>
      </c>
    </row>
    <row r="24" spans="1:6">
      <c r="A24" s="229" t="s">
        <v>517</v>
      </c>
      <c r="B24" s="242" t="s">
        <v>476</v>
      </c>
      <c r="C24" s="242" t="s">
        <v>518</v>
      </c>
      <c r="D24" s="242" t="s">
        <v>519</v>
      </c>
      <c r="E24" s="242" t="s">
        <v>520</v>
      </c>
      <c r="F24" s="246" t="s">
        <v>341</v>
      </c>
    </row>
    <row r="25" spans="1:6">
      <c r="A25" s="244" t="s">
        <v>521</v>
      </c>
      <c r="B25" s="242" t="s">
        <v>522</v>
      </c>
      <c r="C25" s="242" t="s">
        <v>510</v>
      </c>
      <c r="D25" s="242" t="s">
        <v>506</v>
      </c>
      <c r="E25" s="242" t="s">
        <v>523</v>
      </c>
      <c r="F25" s="246" t="s">
        <v>341</v>
      </c>
    </row>
    <row r="26" spans="1:6" ht="24">
      <c r="A26" s="245" t="s">
        <v>524</v>
      </c>
      <c r="B26" s="242" t="s">
        <v>525</v>
      </c>
      <c r="C26" s="242" t="s">
        <v>526</v>
      </c>
      <c r="D26" s="242" t="s">
        <v>527</v>
      </c>
      <c r="E26" s="242" t="s">
        <v>528</v>
      </c>
      <c r="F26" s="246"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5" zoomScale="112" zoomScaleNormal="112" workbookViewId="0">
      <selection activeCell="E27" sqref="E27:F27"/>
    </sheetView>
  </sheetViews>
  <sheetFormatPr baseColWidth="10" defaultColWidth="11.42578125" defaultRowHeight="15"/>
  <cols>
    <col min="1" max="1" width="2.85546875" style="7" customWidth="1"/>
    <col min="2" max="3" width="24.5703125" style="7" customWidth="1"/>
    <col min="4" max="4" width="16" style="7" customWidth="1"/>
    <col min="5" max="5" width="24.5703125" style="7" customWidth="1"/>
    <col min="6" max="6" width="27.5703125" style="7" customWidth="1"/>
    <col min="7" max="8" width="24.5703125" style="7" customWidth="1"/>
    <col min="9" max="16384" width="11.42578125" style="7"/>
  </cols>
  <sheetData>
    <row r="1" spans="2:8" ht="15.75" thickBot="1"/>
    <row r="2" spans="2:8" ht="18">
      <c r="B2" s="287" t="s">
        <v>69</v>
      </c>
      <c r="C2" s="288"/>
      <c r="D2" s="288"/>
      <c r="E2" s="288"/>
      <c r="F2" s="288"/>
      <c r="G2" s="288"/>
      <c r="H2" s="289"/>
    </row>
    <row r="3" spans="2:8" ht="16.5">
      <c r="B3" s="290" t="s">
        <v>70</v>
      </c>
      <c r="C3" s="291"/>
      <c r="D3" s="291"/>
      <c r="E3" s="291"/>
      <c r="F3" s="291"/>
      <c r="G3" s="291"/>
      <c r="H3" s="292"/>
    </row>
    <row r="4" spans="2:8" ht="88.5" customHeight="1">
      <c r="B4" s="293" t="s">
        <v>403</v>
      </c>
      <c r="C4" s="294"/>
      <c r="D4" s="294"/>
      <c r="E4" s="294"/>
      <c r="F4" s="294"/>
      <c r="G4" s="294"/>
      <c r="H4" s="295"/>
    </row>
    <row r="5" spans="2:8" ht="16.5">
      <c r="B5" s="8"/>
      <c r="C5" s="9"/>
      <c r="D5" s="9"/>
      <c r="E5" s="9"/>
      <c r="F5" s="9"/>
      <c r="G5" s="9"/>
      <c r="H5" s="10"/>
    </row>
    <row r="6" spans="2:8" ht="16.5" customHeight="1">
      <c r="B6" s="296" t="s">
        <v>342</v>
      </c>
      <c r="C6" s="297"/>
      <c r="D6" s="297"/>
      <c r="E6" s="297"/>
      <c r="F6" s="297"/>
      <c r="G6" s="297"/>
      <c r="H6" s="298"/>
    </row>
    <row r="7" spans="2:8" ht="44.25" customHeight="1">
      <c r="B7" s="296"/>
      <c r="C7" s="297"/>
      <c r="D7" s="297"/>
      <c r="E7" s="297"/>
      <c r="F7" s="297"/>
      <c r="G7" s="297"/>
      <c r="H7" s="298"/>
    </row>
    <row r="8" spans="2:8" ht="15.75" thickBot="1">
      <c r="B8" s="11"/>
      <c r="C8" s="12"/>
      <c r="D8" s="13"/>
      <c r="E8" s="14"/>
      <c r="F8" s="14"/>
      <c r="G8" s="15"/>
      <c r="H8" s="16"/>
    </row>
    <row r="9" spans="2:8">
      <c r="B9" s="11"/>
      <c r="C9" s="283" t="s">
        <v>71</v>
      </c>
      <c r="D9" s="284"/>
      <c r="E9" s="285" t="s">
        <v>72</v>
      </c>
      <c r="F9" s="286"/>
      <c r="G9" s="12"/>
      <c r="H9" s="16"/>
    </row>
    <row r="10" spans="2:8" ht="35.25" customHeight="1">
      <c r="B10" s="11"/>
      <c r="C10" s="299" t="s">
        <v>73</v>
      </c>
      <c r="D10" s="300"/>
      <c r="E10" s="301" t="s">
        <v>74</v>
      </c>
      <c r="F10" s="302"/>
      <c r="G10" s="12"/>
      <c r="H10" s="16"/>
    </row>
    <row r="11" spans="2:8" ht="17.25" customHeight="1">
      <c r="B11" s="11"/>
      <c r="C11" s="299" t="s">
        <v>75</v>
      </c>
      <c r="D11" s="300"/>
      <c r="E11" s="301" t="s">
        <v>76</v>
      </c>
      <c r="F11" s="302"/>
      <c r="G11" s="12"/>
      <c r="H11" s="16"/>
    </row>
    <row r="12" spans="2:8" ht="19.5" customHeight="1">
      <c r="B12" s="11"/>
      <c r="C12" s="299" t="s">
        <v>77</v>
      </c>
      <c r="D12" s="300"/>
      <c r="E12" s="301" t="s">
        <v>78</v>
      </c>
      <c r="F12" s="302"/>
      <c r="G12" s="12"/>
      <c r="H12" s="16"/>
    </row>
    <row r="13" spans="2:8" ht="27" customHeight="1">
      <c r="B13" s="11"/>
      <c r="C13" s="299" t="s">
        <v>79</v>
      </c>
      <c r="D13" s="300"/>
      <c r="E13" s="301" t="s">
        <v>173</v>
      </c>
      <c r="F13" s="302"/>
      <c r="G13" s="12"/>
      <c r="H13" s="16"/>
    </row>
    <row r="14" spans="2:8" ht="34.5" customHeight="1">
      <c r="B14" s="11"/>
      <c r="C14" s="303" t="s">
        <v>8</v>
      </c>
      <c r="D14" s="304"/>
      <c r="E14" s="305" t="s">
        <v>374</v>
      </c>
      <c r="F14" s="306"/>
      <c r="G14" s="12"/>
      <c r="H14" s="16"/>
    </row>
    <row r="15" spans="2:8" ht="27.75" customHeight="1">
      <c r="B15" s="11"/>
      <c r="C15" s="303" t="s">
        <v>9</v>
      </c>
      <c r="D15" s="304"/>
      <c r="E15" s="305" t="s">
        <v>80</v>
      </c>
      <c r="F15" s="306"/>
      <c r="G15" s="12"/>
      <c r="H15" s="16"/>
    </row>
    <row r="16" spans="2:8" ht="28.5" customHeight="1">
      <c r="B16" s="11"/>
      <c r="C16" s="303" t="s">
        <v>10</v>
      </c>
      <c r="D16" s="304"/>
      <c r="E16" s="305" t="s">
        <v>81</v>
      </c>
      <c r="F16" s="306"/>
      <c r="G16" s="12"/>
      <c r="H16" s="16"/>
    </row>
    <row r="17" spans="2:8" ht="72.75" customHeight="1">
      <c r="B17" s="11"/>
      <c r="C17" s="303" t="s">
        <v>11</v>
      </c>
      <c r="D17" s="304"/>
      <c r="E17" s="305" t="s">
        <v>375</v>
      </c>
      <c r="F17" s="306"/>
      <c r="G17" s="12"/>
      <c r="H17" s="16"/>
    </row>
    <row r="18" spans="2:8" ht="64.5" customHeight="1">
      <c r="B18" s="11"/>
      <c r="C18" s="303" t="s">
        <v>12</v>
      </c>
      <c r="D18" s="304"/>
      <c r="E18" s="305" t="s">
        <v>397</v>
      </c>
      <c r="F18" s="306"/>
      <c r="G18" s="12"/>
      <c r="H18" s="16"/>
    </row>
    <row r="19" spans="2:8" ht="71.25" customHeight="1">
      <c r="B19" s="11"/>
      <c r="C19" s="303" t="s">
        <v>82</v>
      </c>
      <c r="D19" s="304"/>
      <c r="E19" s="305" t="s">
        <v>396</v>
      </c>
      <c r="F19" s="306"/>
      <c r="G19" s="12"/>
      <c r="H19" s="16"/>
    </row>
    <row r="20" spans="2:8" ht="55.5" customHeight="1">
      <c r="B20" s="11"/>
      <c r="C20" s="307" t="s">
        <v>83</v>
      </c>
      <c r="D20" s="308"/>
      <c r="E20" s="305" t="s">
        <v>395</v>
      </c>
      <c r="F20" s="306"/>
      <c r="G20" s="12"/>
      <c r="H20" s="16"/>
    </row>
    <row r="21" spans="2:8" ht="42" customHeight="1">
      <c r="B21" s="11"/>
      <c r="C21" s="307" t="s">
        <v>18</v>
      </c>
      <c r="D21" s="308"/>
      <c r="E21" s="305" t="s">
        <v>394</v>
      </c>
      <c r="F21" s="306"/>
      <c r="G21" s="12"/>
      <c r="H21" s="16"/>
    </row>
    <row r="22" spans="2:8" ht="59.25" customHeight="1">
      <c r="B22" s="11"/>
      <c r="C22" s="307" t="s">
        <v>20</v>
      </c>
      <c r="D22" s="308"/>
      <c r="E22" s="305" t="s">
        <v>343</v>
      </c>
      <c r="F22" s="306"/>
      <c r="G22" s="12"/>
      <c r="H22" s="16"/>
    </row>
    <row r="23" spans="2:8" ht="23.25" customHeight="1">
      <c r="B23" s="11"/>
      <c r="C23" s="307" t="s">
        <v>21</v>
      </c>
      <c r="D23" s="308"/>
      <c r="E23" s="305" t="s">
        <v>393</v>
      </c>
      <c r="F23" s="306"/>
      <c r="G23" s="12"/>
      <c r="H23" s="16"/>
    </row>
    <row r="24" spans="2:8" ht="30.75" customHeight="1">
      <c r="B24" s="11"/>
      <c r="C24" s="307" t="s">
        <v>84</v>
      </c>
      <c r="D24" s="308"/>
      <c r="E24" s="305" t="s">
        <v>398</v>
      </c>
      <c r="F24" s="306"/>
      <c r="G24" s="12"/>
      <c r="H24" s="16"/>
    </row>
    <row r="25" spans="2:8" ht="33" customHeight="1">
      <c r="B25" s="11"/>
      <c r="C25" s="307" t="s">
        <v>85</v>
      </c>
      <c r="D25" s="308"/>
      <c r="E25" s="305" t="s">
        <v>399</v>
      </c>
      <c r="F25" s="306"/>
      <c r="G25" s="12"/>
      <c r="H25" s="16"/>
    </row>
    <row r="26" spans="2:8" ht="30" customHeight="1">
      <c r="B26" s="11"/>
      <c r="C26" s="307" t="s">
        <v>86</v>
      </c>
      <c r="D26" s="308"/>
      <c r="E26" s="305" t="s">
        <v>392</v>
      </c>
      <c r="F26" s="306"/>
      <c r="G26" s="12"/>
      <c r="H26" s="16"/>
    </row>
    <row r="27" spans="2:8" ht="35.25" customHeight="1">
      <c r="B27" s="11"/>
      <c r="C27" s="307" t="s">
        <v>87</v>
      </c>
      <c r="D27" s="308"/>
      <c r="E27" s="305" t="s">
        <v>400</v>
      </c>
      <c r="F27" s="306"/>
      <c r="G27" s="12"/>
      <c r="H27" s="16"/>
    </row>
    <row r="28" spans="2:8" ht="31.5" customHeight="1">
      <c r="B28" s="11"/>
      <c r="C28" s="307" t="s">
        <v>88</v>
      </c>
      <c r="D28" s="308"/>
      <c r="E28" s="305" t="s">
        <v>401</v>
      </c>
      <c r="F28" s="306"/>
      <c r="G28" s="12"/>
      <c r="H28" s="16"/>
    </row>
    <row r="29" spans="2:8" ht="35.25" customHeight="1">
      <c r="B29" s="11"/>
      <c r="C29" s="307" t="s">
        <v>89</v>
      </c>
      <c r="D29" s="308"/>
      <c r="E29" s="305" t="s">
        <v>402</v>
      </c>
      <c r="F29" s="306"/>
      <c r="G29" s="12"/>
      <c r="H29" s="16"/>
    </row>
    <row r="30" spans="2:8" ht="59.25" customHeight="1">
      <c r="B30" s="11"/>
      <c r="C30" s="307" t="s">
        <v>90</v>
      </c>
      <c r="D30" s="308"/>
      <c r="E30" s="305" t="s">
        <v>404</v>
      </c>
      <c r="F30" s="306"/>
      <c r="G30" s="12"/>
      <c r="H30" s="16"/>
    </row>
    <row r="31" spans="2:8" ht="57" customHeight="1">
      <c r="B31" s="11"/>
      <c r="C31" s="307" t="s">
        <v>25</v>
      </c>
      <c r="D31" s="308"/>
      <c r="E31" s="305" t="s">
        <v>405</v>
      </c>
      <c r="F31" s="306"/>
      <c r="G31" s="12"/>
      <c r="H31" s="16"/>
    </row>
    <row r="32" spans="2:8" ht="82.5" customHeight="1">
      <c r="B32" s="11"/>
      <c r="C32" s="307" t="s">
        <v>91</v>
      </c>
      <c r="D32" s="308"/>
      <c r="E32" s="305" t="s">
        <v>92</v>
      </c>
      <c r="F32" s="306"/>
      <c r="G32" s="12"/>
      <c r="H32" s="16"/>
    </row>
    <row r="33" spans="2:8" ht="46.5" customHeight="1">
      <c r="B33" s="11"/>
      <c r="C33" s="307" t="s">
        <v>30</v>
      </c>
      <c r="D33" s="308"/>
      <c r="E33" s="305" t="s">
        <v>406</v>
      </c>
      <c r="F33" s="306"/>
      <c r="G33" s="12"/>
      <c r="H33" s="16"/>
    </row>
    <row r="34" spans="2:8" ht="6.75" customHeight="1" thickBot="1">
      <c r="B34" s="11"/>
      <c r="C34" s="316"/>
      <c r="D34" s="317"/>
      <c r="E34" s="318"/>
      <c r="F34" s="319"/>
      <c r="G34" s="12"/>
      <c r="H34" s="16"/>
    </row>
    <row r="35" spans="2:8" ht="15.75" thickTop="1">
      <c r="B35" s="11"/>
      <c r="C35" s="17"/>
      <c r="D35" s="17"/>
      <c r="E35" s="18"/>
      <c r="F35" s="18"/>
      <c r="G35" s="12"/>
      <c r="H35" s="16"/>
    </row>
    <row r="36" spans="2:8" ht="21" customHeight="1">
      <c r="B36" s="309" t="s">
        <v>344</v>
      </c>
      <c r="C36" s="310"/>
      <c r="D36" s="310"/>
      <c r="E36" s="310"/>
      <c r="F36" s="310"/>
      <c r="G36" s="310"/>
      <c r="H36" s="311"/>
    </row>
    <row r="37" spans="2:8" ht="20.25" customHeight="1">
      <c r="B37" s="309" t="s">
        <v>345</v>
      </c>
      <c r="C37" s="310"/>
      <c r="D37" s="310"/>
      <c r="E37" s="310"/>
      <c r="F37" s="310"/>
      <c r="G37" s="310"/>
      <c r="H37" s="311"/>
    </row>
    <row r="38" spans="2:8" ht="20.25" customHeight="1">
      <c r="B38" s="309" t="s">
        <v>346</v>
      </c>
      <c r="C38" s="310"/>
      <c r="D38" s="310"/>
      <c r="E38" s="310"/>
      <c r="F38" s="310"/>
      <c r="G38" s="310"/>
      <c r="H38" s="311"/>
    </row>
    <row r="39" spans="2:8" ht="21.75" customHeight="1">
      <c r="B39" s="309" t="s">
        <v>347</v>
      </c>
      <c r="C39" s="310"/>
      <c r="D39" s="310"/>
      <c r="E39" s="310"/>
      <c r="F39" s="310"/>
      <c r="G39" s="310"/>
      <c r="H39" s="311"/>
    </row>
    <row r="40" spans="2:8" ht="22.5" customHeight="1">
      <c r="B40" s="309" t="s">
        <v>383</v>
      </c>
      <c r="C40" s="315"/>
      <c r="D40" s="315"/>
      <c r="E40" s="315"/>
      <c r="F40" s="315"/>
      <c r="G40" s="315"/>
      <c r="H40" s="311"/>
    </row>
    <row r="41" spans="2:8" ht="32.25" customHeight="1" thickBot="1">
      <c r="B41" s="312" t="s">
        <v>384</v>
      </c>
      <c r="C41" s="313"/>
      <c r="D41" s="313"/>
      <c r="E41" s="313"/>
      <c r="F41" s="313"/>
      <c r="G41" s="313"/>
      <c r="H41" s="31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zoomScale="93" zoomScaleNormal="93" workbookViewId="0">
      <selection activeCell="AL1" sqref="AL1:AN3"/>
    </sheetView>
  </sheetViews>
  <sheetFormatPr baseColWidth="10" defaultColWidth="11.42578125" defaultRowHeight="15"/>
  <cols>
    <col min="1" max="1" width="11.5703125" customWidth="1"/>
    <col min="2" max="2" width="20" customWidth="1"/>
    <col min="3" max="3" width="25.5703125" customWidth="1"/>
    <col min="4" max="4" width="28.42578125" customWidth="1"/>
    <col min="5" max="5" width="21.5703125" customWidth="1"/>
    <col min="6" max="6" width="30.5703125" customWidth="1"/>
    <col min="7" max="7" width="23.42578125" customWidth="1"/>
    <col min="8" max="8" width="12.140625" customWidth="1"/>
    <col min="9" max="9" width="13.42578125" customWidth="1"/>
    <col min="10" max="10" width="11.5703125"/>
    <col min="11" max="11" width="24.425781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20.7109375" customWidth="1"/>
    <col min="36" max="36" width="15" customWidth="1"/>
    <col min="37" max="37" width="16.140625" customWidth="1"/>
    <col min="38" max="38" width="17.85546875" bestFit="1" customWidth="1"/>
    <col min="39" max="39" width="30.85546875" customWidth="1"/>
    <col min="40" max="40" width="11.5703125"/>
    <col min="41" max="298" width="11.42578125" style="129"/>
    <col min="299" max="16384" width="11.42578125" style="170"/>
  </cols>
  <sheetData>
    <row r="1" spans="1:298" s="167" customFormat="1" ht="16.5" customHeight="1">
      <c r="A1" s="344"/>
      <c r="B1" s="345"/>
      <c r="C1" s="345"/>
      <c r="D1" s="357" t="s">
        <v>68</v>
      </c>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75" t="s">
        <v>67</v>
      </c>
      <c r="AM1" s="375"/>
      <c r="AN1" s="375"/>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46"/>
      <c r="B2" s="347"/>
      <c r="C2" s="347"/>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c r="AE2" s="358"/>
      <c r="AF2" s="358"/>
      <c r="AG2" s="358"/>
      <c r="AH2" s="358"/>
      <c r="AI2" s="358"/>
      <c r="AJ2" s="358"/>
      <c r="AK2" s="358"/>
      <c r="AL2" s="375"/>
      <c r="AM2" s="375"/>
      <c r="AN2" s="375"/>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8"/>
      <c r="AK3" s="358"/>
      <c r="AL3" s="375"/>
      <c r="AM3" s="375"/>
      <c r="AN3" s="375"/>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348" t="s">
        <v>0</v>
      </c>
      <c r="B4" s="349"/>
      <c r="C4" s="350"/>
      <c r="D4" s="363" t="s">
        <v>533</v>
      </c>
      <c r="E4" s="364"/>
      <c r="F4" s="364"/>
      <c r="G4" s="364"/>
      <c r="H4" s="364"/>
      <c r="I4" s="364"/>
      <c r="J4" s="364"/>
      <c r="K4" s="364"/>
      <c r="L4" s="364"/>
      <c r="M4" s="364"/>
      <c r="N4" s="365"/>
      <c r="O4" s="366"/>
      <c r="P4" s="366"/>
      <c r="Q4" s="366"/>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348" t="s">
        <v>1</v>
      </c>
      <c r="B5" s="349"/>
      <c r="C5" s="350"/>
      <c r="D5" s="351" t="s">
        <v>535</v>
      </c>
      <c r="E5" s="352"/>
      <c r="F5" s="352"/>
      <c r="G5" s="352"/>
      <c r="H5" s="352"/>
      <c r="I5" s="352"/>
      <c r="J5" s="352"/>
      <c r="K5" s="352"/>
      <c r="L5" s="352"/>
      <c r="M5" s="352"/>
      <c r="N5" s="353"/>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348" t="s">
        <v>2</v>
      </c>
      <c r="B6" s="349"/>
      <c r="C6" s="350"/>
      <c r="D6" s="351" t="s">
        <v>534</v>
      </c>
      <c r="E6" s="352"/>
      <c r="F6" s="352"/>
      <c r="G6" s="352"/>
      <c r="H6" s="352"/>
      <c r="I6" s="352"/>
      <c r="J6" s="352"/>
      <c r="K6" s="352"/>
      <c r="L6" s="352"/>
      <c r="M6" s="352"/>
      <c r="N6" s="353"/>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54" t="s">
        <v>3</v>
      </c>
      <c r="B7" s="355"/>
      <c r="C7" s="355"/>
      <c r="D7" s="355"/>
      <c r="E7" s="355"/>
      <c r="F7" s="355"/>
      <c r="G7" s="355"/>
      <c r="H7" s="356"/>
      <c r="I7" s="354" t="s">
        <v>4</v>
      </c>
      <c r="J7" s="355"/>
      <c r="K7" s="355"/>
      <c r="L7" s="355"/>
      <c r="M7" s="355"/>
      <c r="N7" s="356"/>
      <c r="O7" s="354" t="s">
        <v>5</v>
      </c>
      <c r="P7" s="355"/>
      <c r="Q7" s="355"/>
      <c r="R7" s="355"/>
      <c r="S7" s="355"/>
      <c r="T7" s="355"/>
      <c r="U7" s="355"/>
      <c r="V7" s="355"/>
      <c r="W7" s="356"/>
      <c r="X7" s="354" t="s">
        <v>6</v>
      </c>
      <c r="Y7" s="355"/>
      <c r="Z7" s="355"/>
      <c r="AA7" s="355"/>
      <c r="AB7" s="355"/>
      <c r="AC7" s="355"/>
      <c r="AD7" s="355"/>
      <c r="AE7" s="355"/>
      <c r="AF7" s="355"/>
      <c r="AG7" s="355"/>
      <c r="AH7" s="356"/>
      <c r="AI7" s="354" t="s">
        <v>7</v>
      </c>
      <c r="AJ7" s="355"/>
      <c r="AK7" s="355"/>
      <c r="AL7" s="355"/>
      <c r="AM7" s="355"/>
      <c r="AN7" s="369"/>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77" t="s">
        <v>37</v>
      </c>
      <c r="B8" s="379" t="s">
        <v>386</v>
      </c>
      <c r="C8" s="381" t="s">
        <v>8</v>
      </c>
      <c r="D8" s="360" t="s">
        <v>370</v>
      </c>
      <c r="E8" s="360" t="s">
        <v>10</v>
      </c>
      <c r="F8" s="382" t="s">
        <v>11</v>
      </c>
      <c r="G8" s="361" t="s">
        <v>12</v>
      </c>
      <c r="H8" s="360" t="s">
        <v>13</v>
      </c>
      <c r="I8" s="374" t="s">
        <v>14</v>
      </c>
      <c r="J8" s="376" t="s">
        <v>15</v>
      </c>
      <c r="K8" s="361" t="s">
        <v>16</v>
      </c>
      <c r="L8" s="361" t="s">
        <v>17</v>
      </c>
      <c r="M8" s="376" t="s">
        <v>15</v>
      </c>
      <c r="N8" s="360" t="s">
        <v>18</v>
      </c>
      <c r="O8" s="367" t="s">
        <v>19</v>
      </c>
      <c r="P8" s="362" t="s">
        <v>20</v>
      </c>
      <c r="Q8" s="361" t="s">
        <v>21</v>
      </c>
      <c r="R8" s="362" t="s">
        <v>22</v>
      </c>
      <c r="S8" s="362"/>
      <c r="T8" s="362"/>
      <c r="U8" s="362"/>
      <c r="V8" s="362"/>
      <c r="W8" s="362"/>
      <c r="X8" s="372" t="s">
        <v>289</v>
      </c>
      <c r="Y8" s="367" t="s">
        <v>250</v>
      </c>
      <c r="Z8" s="367" t="s">
        <v>15</v>
      </c>
      <c r="AA8" s="156"/>
      <c r="AB8" s="156"/>
      <c r="AC8" s="367" t="s">
        <v>23</v>
      </c>
      <c r="AD8" s="367" t="s">
        <v>15</v>
      </c>
      <c r="AE8" s="156"/>
      <c r="AF8" s="156"/>
      <c r="AG8" s="372" t="s">
        <v>24</v>
      </c>
      <c r="AH8" s="367" t="s">
        <v>25</v>
      </c>
      <c r="AI8" s="362" t="s">
        <v>7</v>
      </c>
      <c r="AJ8" s="362" t="s">
        <v>26</v>
      </c>
      <c r="AK8" s="362" t="s">
        <v>27</v>
      </c>
      <c r="AL8" s="362" t="s">
        <v>28</v>
      </c>
      <c r="AM8" s="370" t="s">
        <v>29</v>
      </c>
      <c r="AN8" s="370"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c r="A9" s="378"/>
      <c r="B9" s="380"/>
      <c r="C9" s="379"/>
      <c r="D9" s="361"/>
      <c r="E9" s="361"/>
      <c r="F9" s="379"/>
      <c r="G9" s="374"/>
      <c r="H9" s="361"/>
      <c r="I9" s="374"/>
      <c r="J9" s="376"/>
      <c r="K9" s="374"/>
      <c r="L9" s="374"/>
      <c r="M9" s="376"/>
      <c r="N9" s="361"/>
      <c r="O9" s="373"/>
      <c r="P9" s="361"/>
      <c r="Q9" s="374"/>
      <c r="R9" s="145" t="s">
        <v>31</v>
      </c>
      <c r="S9" s="145" t="s">
        <v>32</v>
      </c>
      <c r="T9" s="145" t="s">
        <v>33</v>
      </c>
      <c r="U9" s="145" t="s">
        <v>34</v>
      </c>
      <c r="V9" s="145" t="s">
        <v>35</v>
      </c>
      <c r="W9" s="145" t="s">
        <v>36</v>
      </c>
      <c r="X9" s="367"/>
      <c r="Y9" s="368"/>
      <c r="Z9" s="368"/>
      <c r="AA9" s="162" t="s">
        <v>278</v>
      </c>
      <c r="AB9" s="162" t="s">
        <v>15</v>
      </c>
      <c r="AC9" s="368"/>
      <c r="AD9" s="368"/>
      <c r="AE9" s="158" t="s">
        <v>23</v>
      </c>
      <c r="AF9" s="158" t="s">
        <v>15</v>
      </c>
      <c r="AG9" s="367"/>
      <c r="AH9" s="373"/>
      <c r="AI9" s="361"/>
      <c r="AJ9" s="361"/>
      <c r="AK9" s="361"/>
      <c r="AL9" s="361"/>
      <c r="AM9" s="371"/>
      <c r="AN9" s="371"/>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79.5" customHeight="1">
      <c r="A10" s="320">
        <v>1</v>
      </c>
      <c r="B10" s="323" t="s">
        <v>562</v>
      </c>
      <c r="C10" s="320" t="s">
        <v>309</v>
      </c>
      <c r="D10" s="330" t="s">
        <v>538</v>
      </c>
      <c r="E10" s="320" t="s">
        <v>544</v>
      </c>
      <c r="F10" s="320" t="s">
        <v>549</v>
      </c>
      <c r="G10" s="331" t="s">
        <v>41</v>
      </c>
      <c r="H10" s="331">
        <v>500</v>
      </c>
      <c r="I10" s="332" t="str">
        <f>IF(H10&lt;=2,'Tabla probabilidad'!$B$5,IF(H10&lt;=24,'Tabla probabilidad'!$B$6,IF(H10&lt;=500,'Tabla probabilidad'!$B$7,IF(H10&lt;=5000,'Tabla probabilidad'!$B$8,IF(H10&gt;5000,'Tabla probabilidad'!$B$9)))))</f>
        <v>Media</v>
      </c>
      <c r="J10" s="327">
        <f>IF(H10&lt;=2,'Tabla probabilidad'!$D$5,IF(H10&lt;=24,'Tabla probabilidad'!$D$6,IF(H10&lt;=500,'Tabla probabilidad'!$D$7,IF(H10&lt;=5000,'Tabla probabilidad'!$D$8,IF(H10&gt;5000,'Tabla probabilidad'!$D$9)))))</f>
        <v>0.6</v>
      </c>
      <c r="K10" s="328" t="s">
        <v>297</v>
      </c>
      <c r="L10" s="32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0" t="str">
        <f>VLOOKUP((I10&amp;L10),Hoja1!$B$4:$C$28,2,0)</f>
        <v>Moderado</v>
      </c>
      <c r="O10" s="323">
        <v>1</v>
      </c>
      <c r="P10" s="338" t="s">
        <v>542</v>
      </c>
      <c r="Q10" s="323" t="str">
        <f t="shared" ref="Q10:Q21" si="0">IF(R10="Preventivo","Probabilidad",IF(R10="Detectivo","Probabilidad", IF(R10="Correctivo","Impacto")))</f>
        <v>Probabilidad</v>
      </c>
      <c r="R10" s="323" t="s">
        <v>52</v>
      </c>
      <c r="S10" s="323" t="s">
        <v>57</v>
      </c>
      <c r="T10" s="325">
        <f>VLOOKUP(R10&amp;S10,Hoja1!$Q$4:$R$9,2,0)</f>
        <v>0.45</v>
      </c>
      <c r="U10" s="323" t="s">
        <v>60</v>
      </c>
      <c r="V10" s="323" t="s">
        <v>62</v>
      </c>
      <c r="W10" s="323" t="s">
        <v>66</v>
      </c>
      <c r="X10" s="157">
        <f>IF(Q10="Probabilidad",($J$10*T10),IF(Q10="Impacto"," "))</f>
        <v>0.27</v>
      </c>
      <c r="Y10" s="157" t="str">
        <f>IF(Z10&lt;=20%,'Tabla probabilidad'!$B$5,IF(Z10&lt;=40%,'Tabla probabilidad'!$B$6,IF(Z10&lt;=60%,'Tabla probabilidad'!$B$7,IF(Z10&lt;=80%,'Tabla probabilidad'!$B$8,IF(Z10&lt;=100%,'Tabla probabilidad'!$B$9)))))</f>
        <v>Baja</v>
      </c>
      <c r="Z10" s="157">
        <f>IF(R10="Preventivo",(J10-(J10*T10)),IF(R10="Detectivo",(J10-(J10*T10)),IF(R10="Correctivo",(J10))))</f>
        <v>0.32999999999999996</v>
      </c>
      <c r="AA10" s="325" t="str">
        <f>IF(AB10&lt;=20%,'Tabla probabilidad'!$B$5,IF(AB10&lt;=40%,'Tabla probabilidad'!$B$6,IF(AB10&lt;=60%,'Tabla probabilidad'!$B$7,IF(AB10&lt;=80%,'Tabla probabilidad'!$B$8,IF(AB10&lt;=100%,'Tabla probabilidad'!$B$9)))))</f>
        <v>Baja</v>
      </c>
      <c r="AB10" s="325">
        <f>AVERAGE(Z10:Z14)</f>
        <v>0.32999999999999996</v>
      </c>
      <c r="AC10" s="157" t="str">
        <f t="shared" ref="AC10:AC22" si="1">IF(AD10&lt;=20%,"Leve",IF(AD10&lt;=40%,"Menor",IF(AD10&lt;=60%,"Moderado",IF(AD10&lt;=80%,"Mayor",IF(AD10&lt;=100%,"Catastrófico")))))</f>
        <v>Leve</v>
      </c>
      <c r="AD10" s="157">
        <f>IF(Q10="Probabilidad",(($M$10-0)),IF(Q10="Impacto",($M$10-($M$10*T10))))</f>
        <v>0.2</v>
      </c>
      <c r="AE10" s="325" t="str">
        <f>IF(AF10&lt;=20%,"Leve",IF(AF10&lt;=40%,"Menor",IF(AF10&lt;=60%,"Moderado",IF(AF10&lt;=80%,"Mayor",IF(AF10&lt;=100%,"Catastrófico")))))</f>
        <v>Leve</v>
      </c>
      <c r="AF10" s="325">
        <f>AVERAGE(AD10:AD14)</f>
        <v>0.2</v>
      </c>
      <c r="AG10" s="323" t="str">
        <f>VLOOKUP(AA10&amp;AE10,Hoja1!$B$4:$C$28,2,0)</f>
        <v>Bajo</v>
      </c>
      <c r="AH10" s="323" t="s">
        <v>291</v>
      </c>
      <c r="AI10" s="323" t="s">
        <v>554</v>
      </c>
      <c r="AJ10" s="323"/>
      <c r="AK10" s="323"/>
      <c r="AL10" s="323"/>
      <c r="AM10" s="323" t="s">
        <v>577</v>
      </c>
      <c r="AN10" s="320"/>
    </row>
    <row r="11" spans="1:298" ht="22.7" hidden="1" customHeight="1">
      <c r="A11" s="320"/>
      <c r="B11" s="333"/>
      <c r="C11" s="320"/>
      <c r="D11" s="330"/>
      <c r="E11" s="320"/>
      <c r="F11" s="320"/>
      <c r="G11" s="331"/>
      <c r="H11" s="331"/>
      <c r="I11" s="332"/>
      <c r="J11" s="327"/>
      <c r="K11" s="328"/>
      <c r="L11" s="329"/>
      <c r="M11" s="329"/>
      <c r="N11" s="320"/>
      <c r="O11" s="324"/>
      <c r="P11" s="339"/>
      <c r="Q11" s="324"/>
      <c r="R11" s="324"/>
      <c r="S11" s="324"/>
      <c r="T11" s="326"/>
      <c r="U11" s="324"/>
      <c r="V11" s="324"/>
      <c r="W11" s="324"/>
      <c r="X11" s="157" t="b">
        <f>IF(Q11="Probabilidad",($J$10*T11),IF(Q11="Impacto"," "))</f>
        <v>0</v>
      </c>
      <c r="Y11" s="157" t="b">
        <f>IF(Z11&lt;=20%,'Tabla probabilidad'!$B$5,IF(Z11&lt;=40%,'Tabla probabilidad'!$B$6,IF(Z11&lt;=60%,'Tabla probabilidad'!$B$7,IF(Z11&lt;=80%,'Tabla probabilidad'!$B$8,IF(Z11&lt;=100%,'Tabla probabilidad'!$B$9)))))</f>
        <v>0</v>
      </c>
      <c r="Z11" s="157" t="b">
        <f>IF(R11="Preventivo",(J10-(J10*T11)),IF(R11="Detectivo",(J10-(J10*T11)),IF(R11="Correctivo",(J10))))</f>
        <v>0</v>
      </c>
      <c r="AA11" s="337"/>
      <c r="AB11" s="337"/>
      <c r="AC11" s="157" t="b">
        <f t="shared" si="1"/>
        <v>0</v>
      </c>
      <c r="AD11" s="157" t="b">
        <f>IF(Q11="Probabilidad",(($M$10-0)),IF(Q11="Impacto",($M$10-($M$10*T11))))</f>
        <v>0</v>
      </c>
      <c r="AE11" s="337"/>
      <c r="AF11" s="337"/>
      <c r="AG11" s="333"/>
      <c r="AH11" s="333"/>
      <c r="AI11" s="333"/>
      <c r="AJ11" s="333"/>
      <c r="AK11" s="333"/>
      <c r="AL11" s="333"/>
      <c r="AM11" s="333"/>
      <c r="AN11" s="320"/>
    </row>
    <row r="12" spans="1:298" ht="99.6" customHeight="1">
      <c r="A12" s="320"/>
      <c r="B12" s="333"/>
      <c r="C12" s="320"/>
      <c r="D12" s="330"/>
      <c r="E12" s="320"/>
      <c r="F12" s="320"/>
      <c r="G12" s="331"/>
      <c r="H12" s="331"/>
      <c r="I12" s="332"/>
      <c r="J12" s="327"/>
      <c r="K12" s="328"/>
      <c r="L12" s="329"/>
      <c r="M12" s="329"/>
      <c r="N12" s="320"/>
      <c r="O12" s="146">
        <v>2</v>
      </c>
      <c r="P12" s="177" t="s">
        <v>543</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0.27</v>
      </c>
      <c r="Y12" s="157" t="str">
        <f>IF(Z12&lt;=20%,'Tabla probabilidad'!$B$5,IF(Z12&lt;=40%,'Tabla probabilidad'!$B$6,IF(Z12&lt;=60%,'Tabla probabilidad'!$B$7,IF(Z12&lt;=80%,'Tabla probabilidad'!$B$8,IF(Z12&lt;=100%,'Tabla probabilidad'!$B$9)))))</f>
        <v>Baja</v>
      </c>
      <c r="Z12" s="157">
        <f>IF(R12="Preventivo",(J10-(J10*T12)),IF(R12="Detectivo",(J10-(J10*T12)),IF(R12="Correctivo",(J10))))</f>
        <v>0.32999999999999996</v>
      </c>
      <c r="AA12" s="337"/>
      <c r="AB12" s="337"/>
      <c r="AC12" s="157" t="str">
        <f t="shared" si="1"/>
        <v>Leve</v>
      </c>
      <c r="AD12" s="157">
        <f>IF(Q12="Probabilidad",(($M$10-0)),IF(Q12="Impacto",($M$10-($M$10*T12))))</f>
        <v>0.2</v>
      </c>
      <c r="AE12" s="337"/>
      <c r="AF12" s="337"/>
      <c r="AG12" s="333"/>
      <c r="AH12" s="333"/>
      <c r="AI12" s="333"/>
      <c r="AJ12" s="333"/>
      <c r="AK12" s="333"/>
      <c r="AL12" s="333"/>
      <c r="AM12" s="333"/>
      <c r="AN12" s="320"/>
    </row>
    <row r="13" spans="1:298" ht="93" customHeight="1">
      <c r="A13" s="320"/>
      <c r="B13" s="333"/>
      <c r="C13" s="320"/>
      <c r="D13" s="330"/>
      <c r="E13" s="320"/>
      <c r="F13" s="320"/>
      <c r="G13" s="331"/>
      <c r="H13" s="331"/>
      <c r="I13" s="332"/>
      <c r="J13" s="327"/>
      <c r="K13" s="328"/>
      <c r="L13" s="329"/>
      <c r="M13" s="329"/>
      <c r="N13" s="320"/>
      <c r="O13" s="146">
        <v>3</v>
      </c>
      <c r="P13" s="180" t="s">
        <v>537</v>
      </c>
      <c r="Q13" s="150" t="str">
        <f t="shared" si="0"/>
        <v>Probabilidad</v>
      </c>
      <c r="R13" s="150" t="s">
        <v>52</v>
      </c>
      <c r="S13" s="150" t="s">
        <v>57</v>
      </c>
      <c r="T13" s="152">
        <f>VLOOKUP(R13&amp;S13,Hoja1!$Q$4:$R$9,2,0)</f>
        <v>0.45</v>
      </c>
      <c r="U13" s="150" t="s">
        <v>59</v>
      </c>
      <c r="V13" s="150" t="s">
        <v>62</v>
      </c>
      <c r="W13" s="150" t="s">
        <v>65</v>
      </c>
      <c r="X13" s="157">
        <f t="shared" si="2"/>
        <v>0.27</v>
      </c>
      <c r="Y13" s="157" t="str">
        <f>IF(Z13&lt;=20%,'Tabla probabilidad'!$B$5,IF(Z13&lt;=40%,'Tabla probabilidad'!$B$6,IF(Z13&lt;=60%,'Tabla probabilidad'!$B$7,IF(Z13&lt;=80%,'Tabla probabilidad'!$B$8,IF(Z13&lt;=100%,'Tabla probabilidad'!$B$9)))))</f>
        <v>Baja</v>
      </c>
      <c r="Z13" s="157">
        <f>IF(R13="Preventivo",(J10-(J10*T13)),IF(R13="Detectivo",(J10-(J10*T13)),IF(R13="Correctivo",(J10))))</f>
        <v>0.32999999999999996</v>
      </c>
      <c r="AA13" s="337"/>
      <c r="AB13" s="337"/>
      <c r="AC13" s="157" t="str">
        <f t="shared" si="1"/>
        <v>Leve</v>
      </c>
      <c r="AD13" s="157">
        <f>IF(Q13="Probabilidad",(($M$10-0)),IF(Q13="Impacto",($M$10-($M$10*T13))))</f>
        <v>0.2</v>
      </c>
      <c r="AE13" s="337"/>
      <c r="AF13" s="337"/>
      <c r="AG13" s="333"/>
      <c r="AH13" s="333"/>
      <c r="AI13" s="333"/>
      <c r="AJ13" s="333"/>
      <c r="AK13" s="333"/>
      <c r="AL13" s="333"/>
      <c r="AM13" s="333"/>
      <c r="AN13" s="320"/>
    </row>
    <row r="14" spans="1:298" ht="79.5" customHeight="1" thickBot="1">
      <c r="A14" s="320"/>
      <c r="B14" s="324"/>
      <c r="C14" s="320"/>
      <c r="D14" s="330"/>
      <c r="E14" s="320"/>
      <c r="F14" s="320"/>
      <c r="G14" s="331"/>
      <c r="H14" s="331"/>
      <c r="I14" s="332"/>
      <c r="J14" s="327"/>
      <c r="K14" s="328"/>
      <c r="L14" s="329"/>
      <c r="M14" s="329"/>
      <c r="N14" s="320"/>
      <c r="O14" s="159">
        <v>4</v>
      </c>
      <c r="P14" s="180" t="s">
        <v>559</v>
      </c>
      <c r="Q14" s="150" t="str">
        <f t="shared" si="0"/>
        <v>Probabilidad</v>
      </c>
      <c r="R14" s="150" t="s">
        <v>52</v>
      </c>
      <c r="S14" s="150" t="s">
        <v>57</v>
      </c>
      <c r="T14" s="152">
        <f>VLOOKUP(R14&amp;S14,Hoja1!$Q$4:$R$9,2,0)</f>
        <v>0.45</v>
      </c>
      <c r="U14" s="150" t="s">
        <v>59</v>
      </c>
      <c r="V14" s="150" t="s">
        <v>62</v>
      </c>
      <c r="W14" s="150" t="s">
        <v>65</v>
      </c>
      <c r="X14" s="157">
        <f t="shared" si="2"/>
        <v>0.27</v>
      </c>
      <c r="Y14" s="157" t="str">
        <f>IF(Z14&lt;=20%,'Tabla probabilidad'!$B$5,IF(Z14&lt;=40%,'Tabla probabilidad'!$B$6,IF(Z14&lt;=60%,'Tabla probabilidad'!$B$7,IF(Z14&lt;=80%,'Tabla probabilidad'!$B$8,IF(Z14&lt;=100%,'Tabla probabilidad'!$B$9)))))</f>
        <v>Baja</v>
      </c>
      <c r="Z14" s="157">
        <f>IF(R14="Preventivo",(J10-(J10*T14)),IF(R14="Detectivo",(J10-(J10*T14)),IF(R14="Correctivo",(J10))))</f>
        <v>0.32999999999999996</v>
      </c>
      <c r="AA14" s="326"/>
      <c r="AB14" s="326"/>
      <c r="AC14" s="157" t="str">
        <f t="shared" si="1"/>
        <v>Leve</v>
      </c>
      <c r="AD14" s="157">
        <f>IF(Q14="Probabilidad",(($M$10-0)),IF(Q14="Impacto",($M$10-($M$10*T14))))</f>
        <v>0.2</v>
      </c>
      <c r="AE14" s="326"/>
      <c r="AF14" s="326"/>
      <c r="AG14" s="324"/>
      <c r="AH14" s="324"/>
      <c r="AI14" s="324"/>
      <c r="AJ14" s="324"/>
      <c r="AK14" s="324"/>
      <c r="AL14" s="324"/>
      <c r="AM14" s="324"/>
      <c r="AN14" s="320"/>
    </row>
    <row r="15" spans="1:298" ht="75" customHeight="1">
      <c r="A15" s="320">
        <v>2</v>
      </c>
      <c r="B15" s="323" t="s">
        <v>536</v>
      </c>
      <c r="C15" s="320" t="s">
        <v>309</v>
      </c>
      <c r="D15" s="385" t="s">
        <v>558</v>
      </c>
      <c r="E15" s="323" t="s">
        <v>545</v>
      </c>
      <c r="F15" s="323" t="s">
        <v>557</v>
      </c>
      <c r="G15" s="331" t="s">
        <v>41</v>
      </c>
      <c r="H15" s="340">
        <v>120</v>
      </c>
      <c r="I15" s="332" t="str">
        <f>IF(H15&lt;=2,'Tabla probabilidad'!$B$5,IF(H15&lt;=24,'Tabla probabilidad'!$B$6,IF(H15&lt;=500,'Tabla probabilidad'!$B$7,IF(H15&lt;=5000,'Tabla probabilidad'!$B$8,IF(H15&gt;5000,'Tabla probabilidad'!$B$9)))))</f>
        <v>Media</v>
      </c>
      <c r="J15" s="327">
        <f>IF(H15&lt;=2,'Tabla probabilidad'!$D$5,IF(H15&lt;=24,'Tabla probabilidad'!$D$6,IF(H15&lt;=500,'Tabla probabilidad'!$D$7,IF(H15&lt;=5000,'Tabla probabilidad'!$D$8,IF(H15&gt;5000,'Tabla probabilidad'!$D$9)))))</f>
        <v>0.6</v>
      </c>
      <c r="K15" s="328" t="s">
        <v>297</v>
      </c>
      <c r="L15" s="32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0" t="str">
        <f>VLOOKUP((I15&amp;L15),Hoja1!$B$4:$C$28,2,0)</f>
        <v>Moderado</v>
      </c>
      <c r="O15" s="159">
        <v>1</v>
      </c>
      <c r="P15" s="176" t="s">
        <v>539</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25" t="str">
        <f>IF(AB15&lt;=20%,'Tabla probabilidad'!$B$5,IF(AB15&lt;=40%,'Tabla probabilidad'!$B$6,IF(AB15&lt;=60%,'Tabla probabilidad'!$B$7,IF(AB15&lt;=80%,'Tabla probabilidad'!$B$8,IF(AB15&lt;=100%,'Tabla probabilidad'!$B$9)))))</f>
        <v>Baja</v>
      </c>
      <c r="AB15" s="325">
        <f>AVERAGE(Z15:Z18)</f>
        <v>0.32999999999999996</v>
      </c>
      <c r="AC15" s="160" t="str">
        <f t="shared" si="1"/>
        <v>Leve</v>
      </c>
      <c r="AD15" s="160">
        <f>IF(Q15="Probabilidad",(($M$15-0)),IF(Q15="Impacto",($M$15-($M$15*T15))))</f>
        <v>0.2</v>
      </c>
      <c r="AE15" s="325" t="str">
        <f>IF(AF15&lt;=20%,"Leve",IF(AF15&lt;=40%,"Menor",IF(AF15&lt;=60%,"Moderado",IF(AF15&lt;=80%,"Mayor",IF(AF15&lt;=100%,"Catastrófico")))))</f>
        <v>Leve</v>
      </c>
      <c r="AF15" s="325">
        <f>AVERAGE(AD15:AD18)</f>
        <v>0.2</v>
      </c>
      <c r="AG15" s="323" t="str">
        <f>VLOOKUP(AA15&amp;AE15,Hoja1!$B$4:$C$28,2,0)</f>
        <v>Bajo</v>
      </c>
      <c r="AH15" s="323" t="s">
        <v>291</v>
      </c>
      <c r="AI15" s="323" t="s">
        <v>554</v>
      </c>
      <c r="AJ15" s="323"/>
      <c r="AK15" s="323"/>
      <c r="AL15" s="323"/>
      <c r="AM15" s="383" t="s">
        <v>555</v>
      </c>
      <c r="AN15" s="320"/>
    </row>
    <row r="16" spans="1:298" ht="69" customHeight="1">
      <c r="A16" s="320"/>
      <c r="B16" s="333"/>
      <c r="C16" s="320"/>
      <c r="D16" s="330"/>
      <c r="E16" s="333"/>
      <c r="F16" s="333"/>
      <c r="G16" s="331"/>
      <c r="H16" s="341"/>
      <c r="I16" s="332"/>
      <c r="J16" s="327"/>
      <c r="K16" s="328"/>
      <c r="L16" s="329"/>
      <c r="M16" s="329"/>
      <c r="N16" s="320"/>
      <c r="O16" s="159">
        <v>2</v>
      </c>
      <c r="P16" s="177" t="s">
        <v>540</v>
      </c>
      <c r="Q16" s="159" t="str">
        <f t="shared" si="0"/>
        <v>Probabilidad</v>
      </c>
      <c r="R16" s="159" t="s">
        <v>52</v>
      </c>
      <c r="S16" s="159" t="s">
        <v>57</v>
      </c>
      <c r="T16" s="160">
        <f>VLOOKUP(R16&amp;S16,Hoja1!$Q$4:$R$9,2,0)</f>
        <v>0.45</v>
      </c>
      <c r="U16" s="159" t="s">
        <v>60</v>
      </c>
      <c r="V16" s="159" t="s">
        <v>62</v>
      </c>
      <c r="W16" s="159" t="s">
        <v>66</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37"/>
      <c r="AB16" s="337"/>
      <c r="AC16" s="160" t="str">
        <f t="shared" si="1"/>
        <v>Leve</v>
      </c>
      <c r="AD16" s="160">
        <f t="shared" ref="AD16:AD17" si="3">IF(Q16="Probabilidad",(($M$15-0)),IF(Q16="Impacto",($M$15-($M$15*T16))))</f>
        <v>0.2</v>
      </c>
      <c r="AE16" s="337"/>
      <c r="AF16" s="337"/>
      <c r="AG16" s="333"/>
      <c r="AH16" s="333"/>
      <c r="AI16" s="333"/>
      <c r="AJ16" s="333"/>
      <c r="AK16" s="333"/>
      <c r="AL16" s="333"/>
      <c r="AM16" s="384"/>
      <c r="AN16" s="320"/>
    </row>
    <row r="17" spans="1:298" ht="140.25" customHeight="1">
      <c r="A17" s="320"/>
      <c r="B17" s="333"/>
      <c r="C17" s="320"/>
      <c r="D17" s="330"/>
      <c r="E17" s="333"/>
      <c r="F17" s="333"/>
      <c r="G17" s="331"/>
      <c r="H17" s="341"/>
      <c r="I17" s="332"/>
      <c r="J17" s="327"/>
      <c r="K17" s="328"/>
      <c r="L17" s="329"/>
      <c r="M17" s="329"/>
      <c r="N17" s="320"/>
      <c r="O17" s="251">
        <v>3</v>
      </c>
      <c r="P17" s="177" t="s">
        <v>541</v>
      </c>
      <c r="Q17" s="249" t="str">
        <f t="shared" si="0"/>
        <v>Probabilidad</v>
      </c>
      <c r="R17" s="249" t="s">
        <v>52</v>
      </c>
      <c r="S17" s="249" t="s">
        <v>57</v>
      </c>
      <c r="T17" s="252">
        <f>VLOOKUP(R17&amp;S17,Hoja1!$Q$4:$R$9,2,0)</f>
        <v>0.45</v>
      </c>
      <c r="U17" s="249" t="s">
        <v>60</v>
      </c>
      <c r="V17" s="249" t="s">
        <v>62</v>
      </c>
      <c r="W17" s="249" t="s">
        <v>66</v>
      </c>
      <c r="X17" s="171">
        <f t="shared" ref="X17"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37"/>
      <c r="AB17" s="337"/>
      <c r="AC17" s="160" t="str">
        <f t="shared" si="1"/>
        <v>Leve</v>
      </c>
      <c r="AD17" s="160">
        <f t="shared" si="3"/>
        <v>0.2</v>
      </c>
      <c r="AE17" s="337"/>
      <c r="AF17" s="337"/>
      <c r="AG17" s="333"/>
      <c r="AH17" s="333"/>
      <c r="AI17" s="333"/>
      <c r="AJ17" s="333"/>
      <c r="AK17" s="333"/>
      <c r="AL17" s="333"/>
      <c r="AM17" s="384"/>
      <c r="AN17" s="320"/>
    </row>
    <row r="18" spans="1:298" ht="62.25" customHeight="1">
      <c r="A18" s="323"/>
      <c r="B18" s="333"/>
      <c r="C18" s="323"/>
      <c r="D18" s="386"/>
      <c r="E18" s="333"/>
      <c r="F18" s="333"/>
      <c r="G18" s="340"/>
      <c r="H18" s="341"/>
      <c r="I18" s="342"/>
      <c r="J18" s="325"/>
      <c r="K18" s="343"/>
      <c r="L18" s="359"/>
      <c r="M18" s="359"/>
      <c r="N18" s="323"/>
      <c r="O18" s="249">
        <v>4</v>
      </c>
      <c r="P18" s="253" t="s">
        <v>587</v>
      </c>
      <c r="Q18" s="251" t="str">
        <f t="shared" si="0"/>
        <v>Probabilidad</v>
      </c>
      <c r="R18" s="251" t="s">
        <v>52</v>
      </c>
      <c r="S18" s="251" t="s">
        <v>57</v>
      </c>
      <c r="T18" s="250">
        <f>VLOOKUP(R18&amp;S18,Hoja1!$Q$4:$R$9,2,0)</f>
        <v>0.45</v>
      </c>
      <c r="U18" s="251" t="s">
        <v>59</v>
      </c>
      <c r="V18" s="251" t="s">
        <v>62</v>
      </c>
      <c r="W18" s="251" t="s">
        <v>65</v>
      </c>
      <c r="X18" s="247">
        <f>IF(Q18="Probabilidad",($J$15*T18),IF(Q18="Impacto"," "))</f>
        <v>0.27</v>
      </c>
      <c r="Y18" s="247" t="str">
        <f>IF(Z18&lt;=20%,'Tabla probabilidad'!$B$5,IF(Z18&lt;=40%,'Tabla probabilidad'!$B$6,IF(Z18&lt;=60%,'Tabla probabilidad'!$B$7,IF(Z18&lt;=80%,'Tabla probabilidad'!$B$8,IF(Z18&lt;=100%,'Tabla probabilidad'!$B$9)))))</f>
        <v>Baja</v>
      </c>
      <c r="Z18" s="247">
        <f>IF(R18="Preventivo",(J15-(J15*T18)),IF(R18="Detectivo",(J15-(J15*T18)),IF(R18="Correctivo",(J15))))</f>
        <v>0.32999999999999996</v>
      </c>
      <c r="AA18" s="337"/>
      <c r="AB18" s="337"/>
      <c r="AC18" s="247" t="str">
        <f t="shared" si="1"/>
        <v>Leve</v>
      </c>
      <c r="AD18" s="247">
        <f>IF(Q18="Probabilidad",(($M$15-0)),IF(Q18="Impacto",($M$15-($M$15*T18))))</f>
        <v>0.2</v>
      </c>
      <c r="AE18" s="337"/>
      <c r="AF18" s="337"/>
      <c r="AG18" s="333"/>
      <c r="AH18" s="333"/>
      <c r="AI18" s="333"/>
      <c r="AJ18" s="333"/>
      <c r="AK18" s="333"/>
      <c r="AL18" s="333"/>
      <c r="AM18" s="384"/>
      <c r="AN18" s="323"/>
    </row>
    <row r="19" spans="1:298" ht="75" customHeight="1">
      <c r="A19" s="320">
        <v>3</v>
      </c>
      <c r="B19" s="320" t="s">
        <v>563</v>
      </c>
      <c r="C19" s="320" t="s">
        <v>390</v>
      </c>
      <c r="D19" s="330" t="s">
        <v>546</v>
      </c>
      <c r="E19" s="320" t="s">
        <v>547</v>
      </c>
      <c r="F19" s="320" t="s">
        <v>548</v>
      </c>
      <c r="G19" s="331" t="s">
        <v>41</v>
      </c>
      <c r="H19" s="331">
        <v>30</v>
      </c>
      <c r="I19" s="332" t="str">
        <f>IF(H19&lt;=2,'Tabla probabilidad'!$B$5,IF(H19&lt;=24,'Tabla probabilidad'!$B$6,IF(H19&lt;=500,'Tabla probabilidad'!$B$7,IF(H19&lt;=5000,'Tabla probabilidad'!$B$8,IF(H19&gt;5000,'Tabla probabilidad'!$B$9)))))</f>
        <v>Media</v>
      </c>
      <c r="J19" s="327">
        <f>IF(H19&lt;=2,'Tabla probabilidad'!$D$5,IF(H19&lt;=24,'Tabla probabilidad'!$D$6,IF(H19&lt;=500,'Tabla probabilidad'!$D$7,IF(H19&lt;=5000,'Tabla probabilidad'!$D$8,IF(H19&gt;5000,'Tabla probabilidad'!$D$9)))))</f>
        <v>0.6</v>
      </c>
      <c r="K19" s="328" t="s">
        <v>47</v>
      </c>
      <c r="L19" s="320"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320"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320" t="str">
        <f>VLOOKUP((I19&amp;L19),Hoja1!$B$4:$C$28,2,0)</f>
        <v>Moderado</v>
      </c>
      <c r="O19" s="323">
        <v>1</v>
      </c>
      <c r="P19" s="321" t="s">
        <v>560</v>
      </c>
      <c r="Q19" s="323" t="str">
        <f t="shared" si="0"/>
        <v>Probabilidad</v>
      </c>
      <c r="R19" s="323" t="s">
        <v>52</v>
      </c>
      <c r="S19" s="323" t="s">
        <v>57</v>
      </c>
      <c r="T19" s="325">
        <f>VLOOKUP(R19&amp;S19,Hoja1!$Q$4:$R$9,2,0)</f>
        <v>0.45</v>
      </c>
      <c r="U19" s="323" t="s">
        <v>60</v>
      </c>
      <c r="V19" s="323" t="s">
        <v>62</v>
      </c>
      <c r="W19" s="323" t="s">
        <v>66</v>
      </c>
      <c r="X19" s="248">
        <f>IF(Q19="Probabilidad",($J$19*T19),IF(Q19="Impacto"," "))</f>
        <v>0.27</v>
      </c>
      <c r="Y19" s="248" t="str">
        <f>IF(Z19&lt;=20%,'Tabla probabilidad'!$B$5,IF(Z19&lt;=40%,'Tabla probabilidad'!$B$6,IF(Z19&lt;=60%,'Tabla probabilidad'!$B$7,IF(Z19&lt;=80%,'Tabla probabilidad'!$B$8,IF(Z19&lt;=100%,'Tabla probabilidad'!$B$9)))))</f>
        <v>Baja</v>
      </c>
      <c r="Z19" s="248">
        <f>IF(R19="Preventivo",(J19-(J19*T19)),IF(R19="Detectivo",(J19-(J19*T19)),IF(R19="Correctivo",(J19))))</f>
        <v>0.32999999999999996</v>
      </c>
      <c r="AA19" s="327" t="str">
        <f>IF(AB19&lt;=20%,'Tabla probabilidad'!$B$5,IF(AB19&lt;=40%,'Tabla probabilidad'!$B$6,IF(AB19&lt;=60%,'Tabla probabilidad'!$B$7,IF(AB19&lt;=80%,'Tabla probabilidad'!$B$8,IF(AB19&lt;=100%,'Tabla probabilidad'!$B$9)))))</f>
        <v>Baja</v>
      </c>
      <c r="AB19" s="327">
        <f>AVERAGE(Z19:Z22)</f>
        <v>0.32999999999999996</v>
      </c>
      <c r="AC19" s="248" t="str">
        <f t="shared" si="1"/>
        <v>Leve</v>
      </c>
      <c r="AD19" s="248">
        <f>IF(Q19="Probabilidad",(($M$19-0)),IF(Q19="Impacto",($M$19-($M$19*T19))))</f>
        <v>0.2</v>
      </c>
      <c r="AE19" s="327" t="str">
        <f>IF(AF19&lt;=20%,"Leve",IF(AF19&lt;=40%,"Menor",IF(AF19&lt;=60%,"Moderado",IF(AF19&lt;=80%,"Mayor",IF(AF19&lt;=100%,"Catastrófico")))))</f>
        <v>Leve</v>
      </c>
      <c r="AF19" s="327">
        <f>AVERAGE(AD19:AD22)</f>
        <v>0.2</v>
      </c>
      <c r="AG19" s="320" t="str">
        <f>VLOOKUP(AA19&amp;AE19,Hoja1!$B$4:$C$28,2,0)</f>
        <v>Bajo</v>
      </c>
      <c r="AH19" s="320" t="s">
        <v>291</v>
      </c>
      <c r="AI19" s="320" t="s">
        <v>554</v>
      </c>
      <c r="AJ19" s="320"/>
      <c r="AK19" s="320"/>
      <c r="AL19" s="320"/>
      <c r="AM19" s="323" t="s">
        <v>556</v>
      </c>
      <c r="AN19" s="320"/>
    </row>
    <row r="20" spans="1:298" ht="90" customHeight="1">
      <c r="A20" s="320"/>
      <c r="B20" s="320"/>
      <c r="C20" s="320"/>
      <c r="D20" s="330"/>
      <c r="E20" s="320"/>
      <c r="F20" s="320"/>
      <c r="G20" s="331"/>
      <c r="H20" s="331"/>
      <c r="I20" s="332"/>
      <c r="J20" s="327"/>
      <c r="K20" s="328"/>
      <c r="L20" s="329"/>
      <c r="M20" s="329"/>
      <c r="N20" s="320"/>
      <c r="O20" s="324"/>
      <c r="P20" s="322"/>
      <c r="Q20" s="324"/>
      <c r="R20" s="324"/>
      <c r="S20" s="324"/>
      <c r="T20" s="326"/>
      <c r="U20" s="324"/>
      <c r="V20" s="324"/>
      <c r="W20" s="324"/>
      <c r="X20" s="248" t="b">
        <f t="shared" ref="X20:X22" si="5">IF(Q20="Probabilidad",($J$19*T20),IF(Q20="Impacto"," "))</f>
        <v>0</v>
      </c>
      <c r="Y20" s="248" t="b">
        <f>IF(Z20&lt;=20%,'Tabla probabilidad'!$B$5,IF(Z20&lt;=40%,'Tabla probabilidad'!$B$6,IF(Z20&lt;=60%,'Tabla probabilidad'!$B$7,IF(Z20&lt;=80%,'Tabla probabilidad'!$B$8,IF(Z20&lt;=100%,'Tabla probabilidad'!$B$9)))))</f>
        <v>0</v>
      </c>
      <c r="Z20" s="248" t="b">
        <f>IF(R20="Preventivo",(J19-(J19*T20)),IF(R20="Detectivo",(J19-(J19*T20)),IF(R20="Correctivo",(J19))))</f>
        <v>0</v>
      </c>
      <c r="AA20" s="327"/>
      <c r="AB20" s="327"/>
      <c r="AC20" s="248" t="b">
        <f t="shared" si="1"/>
        <v>0</v>
      </c>
      <c r="AD20" s="248" t="b">
        <f t="shared" ref="AD20:AD22" si="6">IF(Q20="Probabilidad",(($M$19-0)),IF(Q20="Impacto",($M$19-($M$19*T20))))</f>
        <v>0</v>
      </c>
      <c r="AE20" s="327"/>
      <c r="AF20" s="327"/>
      <c r="AG20" s="320"/>
      <c r="AH20" s="320"/>
      <c r="AI20" s="320"/>
      <c r="AJ20" s="320"/>
      <c r="AK20" s="320"/>
      <c r="AL20" s="320"/>
      <c r="AM20" s="333"/>
      <c r="AN20" s="320"/>
    </row>
    <row r="21" spans="1:298" ht="51.6" customHeight="1">
      <c r="A21" s="320"/>
      <c r="B21" s="320"/>
      <c r="C21" s="320"/>
      <c r="D21" s="330"/>
      <c r="E21" s="320"/>
      <c r="F21" s="320"/>
      <c r="G21" s="331"/>
      <c r="H21" s="331"/>
      <c r="I21" s="332"/>
      <c r="J21" s="327"/>
      <c r="K21" s="328"/>
      <c r="L21" s="329"/>
      <c r="M21" s="329"/>
      <c r="N21" s="320"/>
      <c r="O21" s="320">
        <v>2</v>
      </c>
      <c r="P21" s="321" t="s">
        <v>561</v>
      </c>
      <c r="Q21" s="323" t="str">
        <f t="shared" si="0"/>
        <v>Probabilidad</v>
      </c>
      <c r="R21" s="323" t="s">
        <v>52</v>
      </c>
      <c r="S21" s="323" t="s">
        <v>57</v>
      </c>
      <c r="T21" s="325">
        <f>VLOOKUP(R21&amp;S21,Hoja1!$Q$4:$R$9,2,0)</f>
        <v>0.45</v>
      </c>
      <c r="U21" s="323" t="s">
        <v>59</v>
      </c>
      <c r="V21" s="323" t="s">
        <v>62</v>
      </c>
      <c r="W21" s="323" t="s">
        <v>65</v>
      </c>
      <c r="X21" s="248">
        <f t="shared" si="5"/>
        <v>0.27</v>
      </c>
      <c r="Y21" s="248" t="str">
        <f>IF(Z21&lt;=20%,'Tabla probabilidad'!$B$5,IF(Z21&lt;=40%,'Tabla probabilidad'!$B$6,IF(Z21&lt;=60%,'Tabla probabilidad'!$B$7,IF(Z21&lt;=80%,'Tabla probabilidad'!$B$8,IF(Z21&lt;=100%,'Tabla probabilidad'!$B$9)))))</f>
        <v>Baja</v>
      </c>
      <c r="Z21" s="248">
        <f>IF(R21="Preventivo",(J19-(J19*T21)),IF(R21="Detectivo",(J19-(J19*T21)),IF(R21="Correctivo",(J19))))</f>
        <v>0.32999999999999996</v>
      </c>
      <c r="AA21" s="327"/>
      <c r="AB21" s="327"/>
      <c r="AC21" s="248" t="str">
        <f t="shared" si="1"/>
        <v>Leve</v>
      </c>
      <c r="AD21" s="248">
        <f t="shared" si="6"/>
        <v>0.2</v>
      </c>
      <c r="AE21" s="327"/>
      <c r="AF21" s="327"/>
      <c r="AG21" s="320"/>
      <c r="AH21" s="320"/>
      <c r="AI21" s="320"/>
      <c r="AJ21" s="320"/>
      <c r="AK21" s="320"/>
      <c r="AL21" s="320"/>
      <c r="AM21" s="333"/>
      <c r="AN21" s="320"/>
    </row>
    <row r="22" spans="1:298" ht="18" customHeight="1">
      <c r="A22" s="320"/>
      <c r="B22" s="320"/>
      <c r="C22" s="320"/>
      <c r="D22" s="330"/>
      <c r="E22" s="320"/>
      <c r="F22" s="320"/>
      <c r="G22" s="331"/>
      <c r="H22" s="331"/>
      <c r="I22" s="332"/>
      <c r="J22" s="327"/>
      <c r="K22" s="328"/>
      <c r="L22" s="329"/>
      <c r="M22" s="329"/>
      <c r="N22" s="320"/>
      <c r="O22" s="320"/>
      <c r="P22" s="322"/>
      <c r="Q22" s="324"/>
      <c r="R22" s="324"/>
      <c r="S22" s="324"/>
      <c r="T22" s="326"/>
      <c r="U22" s="324"/>
      <c r="V22" s="324"/>
      <c r="W22" s="324"/>
      <c r="X22" s="248" t="b">
        <f t="shared" si="5"/>
        <v>0</v>
      </c>
      <c r="Y22" s="248" t="b">
        <f>IF(Z22&lt;=20%,'Tabla probabilidad'!$B$5,IF(Z22&lt;=40%,'Tabla probabilidad'!$B$6,IF(Z22&lt;=60%,'Tabla probabilidad'!$B$7,IF(Z22&lt;=80%,'Tabla probabilidad'!$B$8,IF(Z22&lt;=100%,'Tabla probabilidad'!$B$9)))))</f>
        <v>0</v>
      </c>
      <c r="Z22" s="248" t="b">
        <f>IF(R22="Preventivo",(J19-(J19*T22)),IF(R22="Detectivo",(J19-(J19*T22)),IF(R22="Correctivo",(J19))))</f>
        <v>0</v>
      </c>
      <c r="AA22" s="327"/>
      <c r="AB22" s="327"/>
      <c r="AC22" s="248" t="b">
        <f t="shared" si="1"/>
        <v>0</v>
      </c>
      <c r="AD22" s="248" t="b">
        <f t="shared" si="6"/>
        <v>0</v>
      </c>
      <c r="AE22" s="327"/>
      <c r="AF22" s="327"/>
      <c r="AG22" s="320"/>
      <c r="AH22" s="320"/>
      <c r="AI22" s="320"/>
      <c r="AJ22" s="320"/>
      <c r="AK22" s="320"/>
      <c r="AL22" s="320"/>
      <c r="AM22" s="324"/>
      <c r="AN22" s="320"/>
    </row>
    <row r="23" spans="1:298" ht="34.15" customHeight="1">
      <c r="A23" s="320">
        <v>4</v>
      </c>
      <c r="B23" s="320" t="s">
        <v>564</v>
      </c>
      <c r="C23" s="320" t="s">
        <v>391</v>
      </c>
      <c r="D23" s="330" t="s">
        <v>569</v>
      </c>
      <c r="E23" s="320" t="s">
        <v>567</v>
      </c>
      <c r="F23" s="320" t="s">
        <v>568</v>
      </c>
      <c r="G23" s="331" t="s">
        <v>354</v>
      </c>
      <c r="H23" s="331">
        <v>20</v>
      </c>
      <c r="I23" s="332" t="str">
        <f>IF(H23&lt;=2,'Tabla probabilidad'!$B$5,IF(H23&lt;=24,'Tabla probabilidad'!$B$6,IF(H23&lt;=500,'Tabla probabilidad'!$B$7,IF(H23&lt;=5000,'Tabla probabilidad'!$B$8,IF(H23&gt;5000,'Tabla probabilidad'!$B$9)))))</f>
        <v>Baja</v>
      </c>
      <c r="J23" s="327">
        <f>IF(H23&lt;=2,'Tabla probabilidad'!$D$5,IF(H23&lt;=24,'Tabla probabilidad'!$D$6,IF(H23&lt;=500,'Tabla probabilidad'!$D$7,IF(H23&lt;=5000,'Tabla probabilidad'!$D$8,IF(H23&gt;5000,'Tabla probabilidad'!$D$9)))))</f>
        <v>0.4</v>
      </c>
      <c r="K23" s="328" t="s">
        <v>330</v>
      </c>
      <c r="L23" s="320"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Leve</v>
      </c>
      <c r="M23" s="320"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20%</v>
      </c>
      <c r="N23" s="320" t="str">
        <f>VLOOKUP((I23&amp;L23),Hoja1!$B$4:$C$28,2,0)</f>
        <v>Bajo</v>
      </c>
      <c r="O23" s="323">
        <v>1</v>
      </c>
      <c r="P23" s="321" t="s">
        <v>570</v>
      </c>
      <c r="Q23" s="323" t="str">
        <f t="shared" ref="Q23" si="7">IF(R23="Preventivo","Probabilidad",IF(R23="Detectivo","Probabilidad", IF(R23="Correctivo","Impacto")))</f>
        <v>Probabilidad</v>
      </c>
      <c r="R23" s="323" t="s">
        <v>52</v>
      </c>
      <c r="S23" s="323" t="s">
        <v>57</v>
      </c>
      <c r="T23" s="325">
        <f>VLOOKUP(R23&amp;S23,Hoja1!$Q$4:$R$9,2,0)</f>
        <v>0.45</v>
      </c>
      <c r="U23" s="323" t="s">
        <v>59</v>
      </c>
      <c r="V23" s="323" t="s">
        <v>62</v>
      </c>
      <c r="W23" s="323" t="s">
        <v>65</v>
      </c>
      <c r="X23" s="255">
        <f>IF(Q23="Probabilidad",($J$19*T23),IF(Q23="Impacto"," "))</f>
        <v>0.27</v>
      </c>
      <c r="Y23" s="255" t="str">
        <f>IF(Z23&lt;=20%,'Tabla probabilidad'!$B$5,IF(Z23&lt;=40%,'Tabla probabilidad'!$B$6,IF(Z23&lt;=60%,'Tabla probabilidad'!$B$7,IF(Z23&lt;=80%,'Tabla probabilidad'!$B$8,IF(Z23&lt;=100%,'Tabla probabilidad'!$B$9)))))</f>
        <v>Baja</v>
      </c>
      <c r="Z23" s="255">
        <f>IF(R23="Preventivo",(J23-(J23*T23)),IF(R23="Detectivo",(J23-(J23*T23)),IF(R23="Correctivo",(J23))))</f>
        <v>0.22</v>
      </c>
      <c r="AA23" s="327" t="str">
        <f>IF(AB23&lt;=20%,'Tabla probabilidad'!$B$5,IF(AB23&lt;=40%,'Tabla probabilidad'!$B$6,IF(AB23&lt;=60%,'Tabla probabilidad'!$B$7,IF(AB23&lt;=80%,'Tabla probabilidad'!$B$8,IF(AB23&lt;=100%,'Tabla probabilidad'!$B$9)))))</f>
        <v>Baja</v>
      </c>
      <c r="AB23" s="327">
        <f>AVERAGE(Z23:Z26)</f>
        <v>0.22</v>
      </c>
      <c r="AC23" s="255" t="str">
        <f t="shared" ref="AC23:AC26" si="8">IF(AD23&lt;=20%,"Leve",IF(AD23&lt;=40%,"Menor",IF(AD23&lt;=60%,"Moderado",IF(AD23&lt;=80%,"Mayor",IF(AD23&lt;=100%,"Catastrófico")))))</f>
        <v>Leve</v>
      </c>
      <c r="AD23" s="255">
        <f>IF(Q23="Probabilidad",(($M$19-0)),IF(Q23="Impacto",($M$19-($M$19*T23))))</f>
        <v>0.2</v>
      </c>
      <c r="AE23" s="327" t="str">
        <f>IF(AF23&lt;=20%,"Leve",IF(AF23&lt;=40%,"Menor",IF(AF23&lt;=60%,"Moderado",IF(AF23&lt;=80%,"Mayor",IF(AF23&lt;=100%,"Catastrófico")))))</f>
        <v>Leve</v>
      </c>
      <c r="AF23" s="327">
        <f>AVERAGE(AD23:AD26)</f>
        <v>0.2</v>
      </c>
      <c r="AG23" s="320" t="str">
        <f>VLOOKUP(AA23&amp;AE23,Hoja1!$B$4:$C$28,2,0)</f>
        <v>Bajo</v>
      </c>
      <c r="AH23" s="320" t="s">
        <v>291</v>
      </c>
      <c r="AI23" s="320" t="s">
        <v>554</v>
      </c>
      <c r="AJ23" s="320"/>
      <c r="AK23" s="320"/>
      <c r="AL23" s="320"/>
      <c r="AM23" s="320" t="s">
        <v>572</v>
      </c>
      <c r="AN23" s="320"/>
      <c r="KL23" s="170"/>
    </row>
    <row r="24" spans="1:298" ht="36" customHeight="1">
      <c r="A24" s="320"/>
      <c r="B24" s="320"/>
      <c r="C24" s="320"/>
      <c r="D24" s="330"/>
      <c r="E24" s="320"/>
      <c r="F24" s="320"/>
      <c r="G24" s="331"/>
      <c r="H24" s="331"/>
      <c r="I24" s="332"/>
      <c r="J24" s="327"/>
      <c r="K24" s="328"/>
      <c r="L24" s="329"/>
      <c r="M24" s="329"/>
      <c r="N24" s="320"/>
      <c r="O24" s="324"/>
      <c r="P24" s="322"/>
      <c r="Q24" s="324"/>
      <c r="R24" s="324"/>
      <c r="S24" s="324"/>
      <c r="T24" s="326"/>
      <c r="U24" s="324"/>
      <c r="V24" s="324"/>
      <c r="W24" s="324"/>
      <c r="X24" s="255" t="b">
        <f t="shared" ref="X24:X26" si="9">IF(Q24="Probabilidad",($J$19*T24),IF(Q24="Impacto"," "))</f>
        <v>0</v>
      </c>
      <c r="Y24" s="255" t="b">
        <f>IF(Z24&lt;=20%,'Tabla probabilidad'!$B$5,IF(Z24&lt;=40%,'Tabla probabilidad'!$B$6,IF(Z24&lt;=60%,'Tabla probabilidad'!$B$7,IF(Z24&lt;=80%,'Tabla probabilidad'!$B$8,IF(Z24&lt;=100%,'Tabla probabilidad'!$B$9)))))</f>
        <v>0</v>
      </c>
      <c r="Z24" s="255" t="b">
        <f>IF(R24="Preventivo",(J23-(J23*T24)),IF(R24="Detectivo",(J23-(J23*T24)),IF(R24="Correctivo",(J23))))</f>
        <v>0</v>
      </c>
      <c r="AA24" s="327"/>
      <c r="AB24" s="327"/>
      <c r="AC24" s="255" t="b">
        <f t="shared" si="8"/>
        <v>0</v>
      </c>
      <c r="AD24" s="255" t="b">
        <f t="shared" ref="AD24:AD26" si="10">IF(Q24="Probabilidad",(($M$19-0)),IF(Q24="Impacto",($M$19-($M$19*T24))))</f>
        <v>0</v>
      </c>
      <c r="AE24" s="327"/>
      <c r="AF24" s="327"/>
      <c r="AG24" s="320"/>
      <c r="AH24" s="320"/>
      <c r="AI24" s="320"/>
      <c r="AJ24" s="320"/>
      <c r="AK24" s="320"/>
      <c r="AL24" s="320"/>
      <c r="AM24" s="320"/>
      <c r="AN24" s="320"/>
      <c r="KL24" s="170"/>
    </row>
    <row r="25" spans="1:298" ht="31.9" customHeight="1">
      <c r="A25" s="320"/>
      <c r="B25" s="320"/>
      <c r="C25" s="320"/>
      <c r="D25" s="330"/>
      <c r="E25" s="320"/>
      <c r="F25" s="320"/>
      <c r="G25" s="331"/>
      <c r="H25" s="331"/>
      <c r="I25" s="332"/>
      <c r="J25" s="327"/>
      <c r="K25" s="328"/>
      <c r="L25" s="329"/>
      <c r="M25" s="329"/>
      <c r="N25" s="320"/>
      <c r="O25" s="320">
        <v>2</v>
      </c>
      <c r="P25" s="334" t="s">
        <v>571</v>
      </c>
      <c r="Q25" s="323" t="str">
        <f t="shared" ref="Q25" si="11">IF(R25="Preventivo","Probabilidad",IF(R25="Detectivo","Probabilidad", IF(R25="Correctivo","Impacto")))</f>
        <v>Probabilidad</v>
      </c>
      <c r="R25" s="323" t="s">
        <v>52</v>
      </c>
      <c r="S25" s="323" t="s">
        <v>57</v>
      </c>
      <c r="T25" s="325">
        <f>VLOOKUP(R25&amp;S25,Hoja1!$Q$4:$R$9,2,0)</f>
        <v>0.45</v>
      </c>
      <c r="U25" s="323" t="s">
        <v>60</v>
      </c>
      <c r="V25" s="323" t="s">
        <v>62</v>
      </c>
      <c r="W25" s="323" t="s">
        <v>66</v>
      </c>
      <c r="X25" s="255">
        <f t="shared" si="9"/>
        <v>0.27</v>
      </c>
      <c r="Y25" s="255" t="str">
        <f>IF(Z25&lt;=20%,'Tabla probabilidad'!$B$5,IF(Z25&lt;=40%,'Tabla probabilidad'!$B$6,IF(Z25&lt;=60%,'Tabla probabilidad'!$B$7,IF(Z25&lt;=80%,'Tabla probabilidad'!$B$8,IF(Z25&lt;=100%,'Tabla probabilidad'!$B$9)))))</f>
        <v>Baja</v>
      </c>
      <c r="Z25" s="255">
        <f>IF(R25="Preventivo",(J23-(J23*T25)),IF(R25="Detectivo",(J23-(J23*T25)),IF(R25="Correctivo",(J23))))</f>
        <v>0.22</v>
      </c>
      <c r="AA25" s="327"/>
      <c r="AB25" s="327"/>
      <c r="AC25" s="255" t="str">
        <f t="shared" si="8"/>
        <v>Leve</v>
      </c>
      <c r="AD25" s="255">
        <f t="shared" si="10"/>
        <v>0.2</v>
      </c>
      <c r="AE25" s="327"/>
      <c r="AF25" s="327"/>
      <c r="AG25" s="320"/>
      <c r="AH25" s="320"/>
      <c r="AI25" s="320"/>
      <c r="AJ25" s="320"/>
      <c r="AK25" s="320"/>
      <c r="AL25" s="320"/>
      <c r="AM25" s="320"/>
      <c r="AN25" s="320"/>
    </row>
    <row r="26" spans="1:298" ht="32.450000000000003" customHeight="1">
      <c r="A26" s="320"/>
      <c r="B26" s="320"/>
      <c r="C26" s="320"/>
      <c r="D26" s="330"/>
      <c r="E26" s="320"/>
      <c r="F26" s="320"/>
      <c r="G26" s="331"/>
      <c r="H26" s="331"/>
      <c r="I26" s="332"/>
      <c r="J26" s="327"/>
      <c r="K26" s="328"/>
      <c r="L26" s="329"/>
      <c r="M26" s="329"/>
      <c r="N26" s="320"/>
      <c r="O26" s="320"/>
      <c r="P26" s="336"/>
      <c r="Q26" s="324"/>
      <c r="R26" s="324"/>
      <c r="S26" s="324"/>
      <c r="T26" s="326"/>
      <c r="U26" s="324"/>
      <c r="V26" s="324"/>
      <c r="W26" s="324"/>
      <c r="X26" s="255" t="b">
        <f t="shared" si="9"/>
        <v>0</v>
      </c>
      <c r="Y26" s="255" t="b">
        <f>IF(Z26&lt;=20%,'Tabla probabilidad'!$B$5,IF(Z26&lt;=40%,'Tabla probabilidad'!$B$6,IF(Z26&lt;=60%,'Tabla probabilidad'!$B$7,IF(Z26&lt;=80%,'Tabla probabilidad'!$B$8,IF(Z26&lt;=100%,'Tabla probabilidad'!$B$9)))))</f>
        <v>0</v>
      </c>
      <c r="Z26" s="255" t="b">
        <f>IF(R26="Preventivo",(J23-(J23*T26)),IF(R26="Detectivo",(J23-(J23*T26)),IF(R26="Correctivo",(J23))))</f>
        <v>0</v>
      </c>
      <c r="AA26" s="327"/>
      <c r="AB26" s="327"/>
      <c r="AC26" s="255" t="b">
        <f t="shared" si="8"/>
        <v>0</v>
      </c>
      <c r="AD26" s="255" t="b">
        <f t="shared" si="10"/>
        <v>0</v>
      </c>
      <c r="AE26" s="327"/>
      <c r="AF26" s="327"/>
      <c r="AG26" s="320"/>
      <c r="AH26" s="320"/>
      <c r="AI26" s="320"/>
      <c r="AJ26" s="320"/>
      <c r="AK26" s="320"/>
      <c r="AL26" s="320"/>
      <c r="AM26" s="320"/>
      <c r="AN26" s="320"/>
    </row>
    <row r="27" spans="1:298" ht="37.9" customHeight="1">
      <c r="A27" s="320">
        <v>5</v>
      </c>
      <c r="B27" s="320" t="s">
        <v>565</v>
      </c>
      <c r="C27" s="320" t="s">
        <v>322</v>
      </c>
      <c r="D27" s="330" t="s">
        <v>573</v>
      </c>
      <c r="E27" s="320" t="s">
        <v>574</v>
      </c>
      <c r="F27" s="320" t="s">
        <v>575</v>
      </c>
      <c r="G27" s="331" t="s">
        <v>41</v>
      </c>
      <c r="H27" s="331">
        <v>1</v>
      </c>
      <c r="I27" s="332" t="str">
        <f>IF(H27&lt;=2,'Tabla probabilidad'!$B$5,IF(H27&lt;=24,'Tabla probabilidad'!$B$6,IF(H27&lt;=500,'Tabla probabilidad'!$B$7,IF(H27&lt;=5000,'Tabla probabilidad'!$B$8,IF(H27&gt;5000,'Tabla probabilidad'!$B$9)))))</f>
        <v>Muy Baja</v>
      </c>
      <c r="J27" s="327">
        <f>IF(H27&lt;=2,'Tabla probabilidad'!$D$5,IF(H27&lt;=24,'Tabla probabilidad'!$D$6,IF(H27&lt;=500,'Tabla probabilidad'!$D$7,IF(H27&lt;=5000,'Tabla probabilidad'!$D$8,IF(H27&gt;5000,'Tabla probabilidad'!$D$9)))))</f>
        <v>0.2</v>
      </c>
      <c r="K27" s="328" t="s">
        <v>314</v>
      </c>
      <c r="L27" s="320"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Leve</v>
      </c>
      <c r="M27" s="320"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20%</v>
      </c>
      <c r="N27" s="320" t="str">
        <f>VLOOKUP((I27&amp;L27),Hoja1!$B$4:$C$28,2,0)</f>
        <v>Bajo</v>
      </c>
      <c r="O27" s="323">
        <v>1</v>
      </c>
      <c r="P27" s="334" t="s">
        <v>576</v>
      </c>
      <c r="Q27" s="323" t="str">
        <f t="shared" ref="Q27" si="12">IF(R27="Preventivo","Probabilidad",IF(R27="Detectivo","Probabilidad", IF(R27="Correctivo","Impacto")))</f>
        <v>Probabilidad</v>
      </c>
      <c r="R27" s="323" t="s">
        <v>52</v>
      </c>
      <c r="S27" s="323" t="s">
        <v>57</v>
      </c>
      <c r="T27" s="325">
        <f>VLOOKUP(R27&amp;S27,Hoja1!$Q$4:$R$9,2,0)</f>
        <v>0.45</v>
      </c>
      <c r="U27" s="323" t="s">
        <v>60</v>
      </c>
      <c r="V27" s="323" t="s">
        <v>62</v>
      </c>
      <c r="W27" s="323" t="s">
        <v>66</v>
      </c>
      <c r="X27" s="255">
        <f>IF(Q27="Probabilidad",($J$19*T27),IF(Q27="Impacto"," "))</f>
        <v>0.27</v>
      </c>
      <c r="Y27" s="255" t="str">
        <f>IF(Z27&lt;=20%,'Tabla probabilidad'!$B$5,IF(Z27&lt;=40%,'Tabla probabilidad'!$B$6,IF(Z27&lt;=60%,'Tabla probabilidad'!$B$7,IF(Z27&lt;=80%,'Tabla probabilidad'!$B$8,IF(Z27&lt;=100%,'Tabla probabilidad'!$B$9)))))</f>
        <v>Muy Baja</v>
      </c>
      <c r="Z27" s="255">
        <f>IF(R27="Preventivo",(J27-(J27*T27)),IF(R27="Detectivo",(J27-(J27*T27)),IF(R27="Correctivo",(J27))))</f>
        <v>0.11</v>
      </c>
      <c r="AA27" s="327" t="str">
        <f>IF(AB27&lt;=20%,'Tabla probabilidad'!$B$5,IF(AB27&lt;=40%,'Tabla probabilidad'!$B$6,IF(AB27&lt;=60%,'Tabla probabilidad'!$B$7,IF(AB27&lt;=80%,'Tabla probabilidad'!$B$8,IF(AB27&lt;=100%,'Tabla probabilidad'!$B$9)))))</f>
        <v>Muy Baja</v>
      </c>
      <c r="AB27" s="327">
        <f>AVERAGE(Z27:Z30)</f>
        <v>0.11</v>
      </c>
      <c r="AC27" s="255" t="str">
        <f t="shared" ref="AC27:AC30" si="13">IF(AD27&lt;=20%,"Leve",IF(AD27&lt;=40%,"Menor",IF(AD27&lt;=60%,"Moderado",IF(AD27&lt;=80%,"Mayor",IF(AD27&lt;=100%,"Catastrófico")))))</f>
        <v>Leve</v>
      </c>
      <c r="AD27" s="255">
        <f>IF(Q27="Probabilidad",(($M$19-0)),IF(Q27="Impacto",($M$19-($M$19*T27))))</f>
        <v>0.2</v>
      </c>
      <c r="AE27" s="327" t="str">
        <f>IF(AF27&lt;=20%,"Leve",IF(AF27&lt;=40%,"Menor",IF(AF27&lt;=60%,"Moderado",IF(AF27&lt;=80%,"Mayor",IF(AF27&lt;=100%,"Catastrófico")))))</f>
        <v>Leve</v>
      </c>
      <c r="AF27" s="327">
        <f>AVERAGE(AD27:AD30)</f>
        <v>0.2</v>
      </c>
      <c r="AG27" s="320" t="str">
        <f>VLOOKUP(AA27&amp;AE27,Hoja1!$B$4:$C$28,2,0)</f>
        <v>Bajo</v>
      </c>
      <c r="AH27" s="320" t="s">
        <v>291</v>
      </c>
      <c r="AI27" s="320" t="s">
        <v>554</v>
      </c>
      <c r="AJ27" s="320"/>
      <c r="AK27" s="320"/>
      <c r="AL27" s="320"/>
      <c r="AM27" s="320" t="s">
        <v>578</v>
      </c>
      <c r="AN27" s="320"/>
    </row>
    <row r="28" spans="1:298" ht="21.6" customHeight="1">
      <c r="A28" s="320"/>
      <c r="B28" s="320"/>
      <c r="C28" s="320"/>
      <c r="D28" s="330"/>
      <c r="E28" s="320"/>
      <c r="F28" s="320"/>
      <c r="G28" s="331"/>
      <c r="H28" s="331"/>
      <c r="I28" s="332"/>
      <c r="J28" s="327"/>
      <c r="K28" s="328"/>
      <c r="L28" s="329"/>
      <c r="M28" s="329"/>
      <c r="N28" s="320"/>
      <c r="O28" s="333"/>
      <c r="P28" s="335"/>
      <c r="Q28" s="333"/>
      <c r="R28" s="333"/>
      <c r="S28" s="333"/>
      <c r="T28" s="337"/>
      <c r="U28" s="333"/>
      <c r="V28" s="333"/>
      <c r="W28" s="333"/>
      <c r="X28" s="255" t="b">
        <f t="shared" ref="X28:X30" si="14">IF(Q28="Probabilidad",($J$19*T28),IF(Q28="Impacto"," "))</f>
        <v>0</v>
      </c>
      <c r="Y28" s="255" t="b">
        <f>IF(Z28&lt;=20%,'Tabla probabilidad'!$B$5,IF(Z28&lt;=40%,'Tabla probabilidad'!$B$6,IF(Z28&lt;=60%,'Tabla probabilidad'!$B$7,IF(Z28&lt;=80%,'Tabla probabilidad'!$B$8,IF(Z28&lt;=100%,'Tabla probabilidad'!$B$9)))))</f>
        <v>0</v>
      </c>
      <c r="Z28" s="255" t="b">
        <f>IF(R28="Preventivo",(J27-(J27*T28)),IF(R28="Detectivo",(J27-(J27*T28)),IF(R28="Correctivo",(J27))))</f>
        <v>0</v>
      </c>
      <c r="AA28" s="327"/>
      <c r="AB28" s="327"/>
      <c r="AC28" s="255" t="b">
        <f t="shared" si="13"/>
        <v>0</v>
      </c>
      <c r="AD28" s="255" t="b">
        <f t="shared" ref="AD28:AD30" si="15">IF(Q28="Probabilidad",(($M$19-0)),IF(Q28="Impacto",($M$19-($M$19*T28))))</f>
        <v>0</v>
      </c>
      <c r="AE28" s="327"/>
      <c r="AF28" s="327"/>
      <c r="AG28" s="320"/>
      <c r="AH28" s="320"/>
      <c r="AI28" s="320"/>
      <c r="AJ28" s="320"/>
      <c r="AK28" s="320"/>
      <c r="AL28" s="320"/>
      <c r="AM28" s="320"/>
      <c r="AN28" s="320"/>
    </row>
    <row r="29" spans="1:298" ht="21" customHeight="1">
      <c r="A29" s="320"/>
      <c r="B29" s="320"/>
      <c r="C29" s="320"/>
      <c r="D29" s="330"/>
      <c r="E29" s="320"/>
      <c r="F29" s="320"/>
      <c r="G29" s="331"/>
      <c r="H29" s="331"/>
      <c r="I29" s="332"/>
      <c r="J29" s="327"/>
      <c r="K29" s="328"/>
      <c r="L29" s="329"/>
      <c r="M29" s="329"/>
      <c r="N29" s="320"/>
      <c r="O29" s="333"/>
      <c r="P29" s="335"/>
      <c r="Q29" s="333"/>
      <c r="R29" s="333"/>
      <c r="S29" s="333"/>
      <c r="T29" s="337"/>
      <c r="U29" s="333"/>
      <c r="V29" s="333"/>
      <c r="W29" s="333"/>
      <c r="X29" s="255" t="b">
        <f t="shared" si="14"/>
        <v>0</v>
      </c>
      <c r="Y29" s="255" t="b">
        <f>IF(Z29&lt;=20%,'Tabla probabilidad'!$B$5,IF(Z29&lt;=40%,'Tabla probabilidad'!$B$6,IF(Z29&lt;=60%,'Tabla probabilidad'!$B$7,IF(Z29&lt;=80%,'Tabla probabilidad'!$B$8,IF(Z29&lt;=100%,'Tabla probabilidad'!$B$9)))))</f>
        <v>0</v>
      </c>
      <c r="Z29" s="255" t="b">
        <f>IF(R29="Preventivo",(J27-(J27*T29)),IF(R29="Detectivo",(J27-(J27*T29)),IF(R29="Correctivo",(J27))))</f>
        <v>0</v>
      </c>
      <c r="AA29" s="327"/>
      <c r="AB29" s="327"/>
      <c r="AC29" s="255" t="b">
        <f t="shared" si="13"/>
        <v>0</v>
      </c>
      <c r="AD29" s="255" t="b">
        <f t="shared" si="15"/>
        <v>0</v>
      </c>
      <c r="AE29" s="327"/>
      <c r="AF29" s="327"/>
      <c r="AG29" s="320"/>
      <c r="AH29" s="320"/>
      <c r="AI29" s="320"/>
      <c r="AJ29" s="320"/>
      <c r="AK29" s="320"/>
      <c r="AL29" s="320"/>
      <c r="AM29" s="320"/>
      <c r="AN29" s="320"/>
    </row>
    <row r="30" spans="1:298" ht="46.15" customHeight="1">
      <c r="A30" s="320"/>
      <c r="B30" s="320"/>
      <c r="C30" s="320"/>
      <c r="D30" s="330"/>
      <c r="E30" s="320"/>
      <c r="F30" s="320"/>
      <c r="G30" s="331"/>
      <c r="H30" s="331"/>
      <c r="I30" s="332"/>
      <c r="J30" s="327"/>
      <c r="K30" s="328"/>
      <c r="L30" s="329"/>
      <c r="M30" s="329"/>
      <c r="N30" s="320"/>
      <c r="O30" s="324"/>
      <c r="P30" s="336"/>
      <c r="Q30" s="324"/>
      <c r="R30" s="324"/>
      <c r="S30" s="324"/>
      <c r="T30" s="326"/>
      <c r="U30" s="324"/>
      <c r="V30" s="324"/>
      <c r="W30" s="324"/>
      <c r="X30" s="255" t="b">
        <f t="shared" si="14"/>
        <v>0</v>
      </c>
      <c r="Y30" s="255" t="b">
        <f>IF(Z30&lt;=20%,'Tabla probabilidad'!$B$5,IF(Z30&lt;=40%,'Tabla probabilidad'!$B$6,IF(Z30&lt;=60%,'Tabla probabilidad'!$B$7,IF(Z30&lt;=80%,'Tabla probabilidad'!$B$8,IF(Z30&lt;=100%,'Tabla probabilidad'!$B$9)))))</f>
        <v>0</v>
      </c>
      <c r="Z30" s="255" t="b">
        <f>IF(R30="Preventivo",(J27-(J27*T30)),IF(R30="Detectivo",(J27-(J27*T30)),IF(R30="Correctivo",(J27))))</f>
        <v>0</v>
      </c>
      <c r="AA30" s="327"/>
      <c r="AB30" s="327"/>
      <c r="AC30" s="255" t="b">
        <f t="shared" si="13"/>
        <v>0</v>
      </c>
      <c r="AD30" s="255" t="b">
        <f t="shared" si="15"/>
        <v>0</v>
      </c>
      <c r="AE30" s="327"/>
      <c r="AF30" s="327"/>
      <c r="AG30" s="320"/>
      <c r="AH30" s="320"/>
      <c r="AI30" s="320"/>
      <c r="AJ30" s="320"/>
      <c r="AK30" s="320"/>
      <c r="AL30" s="320"/>
      <c r="AM30" s="320"/>
      <c r="AN30" s="320"/>
    </row>
    <row r="31" spans="1:298" ht="38.450000000000003" customHeight="1">
      <c r="A31" s="320">
        <v>6</v>
      </c>
      <c r="B31" s="320" t="s">
        <v>566</v>
      </c>
      <c r="C31" s="320" t="s">
        <v>309</v>
      </c>
      <c r="D31" s="330" t="s">
        <v>580</v>
      </c>
      <c r="E31" s="320" t="s">
        <v>581</v>
      </c>
      <c r="F31" s="320" t="s">
        <v>579</v>
      </c>
      <c r="G31" s="331" t="s">
        <v>41</v>
      </c>
      <c r="H31" s="331">
        <v>500</v>
      </c>
      <c r="I31" s="332" t="str">
        <f>IF(H31&lt;=2,'Tabla probabilidad'!$B$5,IF(H31&lt;=24,'Tabla probabilidad'!$B$6,IF(H31&lt;=500,'Tabla probabilidad'!$B$7,IF(H31&lt;=5000,'Tabla probabilidad'!$B$8,IF(H31&gt;5000,'Tabla probabilidad'!$B$9)))))</f>
        <v>Media</v>
      </c>
      <c r="J31" s="327">
        <f>IF(H31&lt;=2,'Tabla probabilidad'!$D$5,IF(H31&lt;=24,'Tabla probabilidad'!$D$6,IF(H31&lt;=500,'Tabla probabilidad'!$D$7,IF(H31&lt;=5000,'Tabla probabilidad'!$D$8,IF(H31&gt;5000,'Tabla probabilidad'!$D$9)))))</f>
        <v>0.6</v>
      </c>
      <c r="K31" s="328" t="s">
        <v>297</v>
      </c>
      <c r="L31" s="320"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Leve</v>
      </c>
      <c r="M31" s="320"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20%</v>
      </c>
      <c r="N31" s="320" t="str">
        <f>VLOOKUP((I31&amp;L31),Hoja1!$B$4:$C$28,2,0)</f>
        <v>Moderado</v>
      </c>
      <c r="O31" s="323">
        <v>1</v>
      </c>
      <c r="P31" s="321" t="s">
        <v>582</v>
      </c>
      <c r="Q31" s="323" t="str">
        <f t="shared" ref="Q31" si="16">IF(R31="Preventivo","Probabilidad",IF(R31="Detectivo","Probabilidad", IF(R31="Correctivo","Impacto")))</f>
        <v>Probabilidad</v>
      </c>
      <c r="R31" s="323" t="s">
        <v>52</v>
      </c>
      <c r="S31" s="323" t="s">
        <v>57</v>
      </c>
      <c r="T31" s="325">
        <f>VLOOKUP(R31&amp;S31,Hoja1!$Q$4:$R$9,2,0)</f>
        <v>0.45</v>
      </c>
      <c r="U31" s="323" t="s">
        <v>59</v>
      </c>
      <c r="V31" s="323" t="s">
        <v>62</v>
      </c>
      <c r="W31" s="323" t="s">
        <v>65</v>
      </c>
      <c r="X31" s="255">
        <f>IF(Q31="Probabilidad",($J$19*T31),IF(Q31="Impacto"," "))</f>
        <v>0.27</v>
      </c>
      <c r="Y31" s="255" t="str">
        <f>IF(Z31&lt;=20%,'Tabla probabilidad'!$B$5,IF(Z31&lt;=40%,'Tabla probabilidad'!$B$6,IF(Z31&lt;=60%,'Tabla probabilidad'!$B$7,IF(Z31&lt;=80%,'Tabla probabilidad'!$B$8,IF(Z31&lt;=100%,'Tabla probabilidad'!$B$9)))))</f>
        <v>Baja</v>
      </c>
      <c r="Z31" s="255">
        <f>IF(R31="Preventivo",(J31-(J31*T31)),IF(R31="Detectivo",(J31-(J31*T31)),IF(R31="Correctivo",(J31))))</f>
        <v>0.32999999999999996</v>
      </c>
      <c r="AA31" s="327" t="str">
        <f>IF(AB31&lt;=20%,'Tabla probabilidad'!$B$5,IF(AB31&lt;=40%,'Tabla probabilidad'!$B$6,IF(AB31&lt;=60%,'Tabla probabilidad'!$B$7,IF(AB31&lt;=80%,'Tabla probabilidad'!$B$8,IF(AB31&lt;=100%,'Tabla probabilidad'!$B$9)))))</f>
        <v>Baja</v>
      </c>
      <c r="AB31" s="327">
        <f>AVERAGE(Z31:Z34)</f>
        <v>0.32999999999999996</v>
      </c>
      <c r="AC31" s="255" t="str">
        <f t="shared" ref="AC31:AC34" si="17">IF(AD31&lt;=20%,"Leve",IF(AD31&lt;=40%,"Menor",IF(AD31&lt;=60%,"Moderado",IF(AD31&lt;=80%,"Mayor",IF(AD31&lt;=100%,"Catastrófico")))))</f>
        <v>Leve</v>
      </c>
      <c r="AD31" s="255">
        <f>IF(Q31="Probabilidad",(($M$19-0)),IF(Q31="Impacto",($M$19-($M$19*T31))))</f>
        <v>0.2</v>
      </c>
      <c r="AE31" s="327" t="str">
        <f>IF(AF31&lt;=20%,"Leve",IF(AF31&lt;=40%,"Menor",IF(AF31&lt;=60%,"Moderado",IF(AF31&lt;=80%,"Mayor",IF(AF31&lt;=100%,"Catastrófico")))))</f>
        <v>Leve</v>
      </c>
      <c r="AF31" s="327">
        <f>AVERAGE(AD31:AD34)</f>
        <v>0.2</v>
      </c>
      <c r="AG31" s="320" t="str">
        <f>VLOOKUP(AA31&amp;AE31,Hoja1!$B$4:$C$28,2,0)</f>
        <v>Bajo</v>
      </c>
      <c r="AH31" s="320" t="s">
        <v>291</v>
      </c>
      <c r="AI31" s="320" t="s">
        <v>554</v>
      </c>
      <c r="AJ31" s="320"/>
      <c r="AK31" s="320"/>
      <c r="AL31" s="320"/>
      <c r="AM31" s="320" t="s">
        <v>577</v>
      </c>
      <c r="AN31" s="320"/>
    </row>
    <row r="32" spans="1:298" ht="46.15" customHeight="1">
      <c r="A32" s="320"/>
      <c r="B32" s="320"/>
      <c r="C32" s="320"/>
      <c r="D32" s="330"/>
      <c r="E32" s="320"/>
      <c r="F32" s="320"/>
      <c r="G32" s="331"/>
      <c r="H32" s="331"/>
      <c r="I32" s="332"/>
      <c r="J32" s="327"/>
      <c r="K32" s="328"/>
      <c r="L32" s="329"/>
      <c r="M32" s="329"/>
      <c r="N32" s="320"/>
      <c r="O32" s="324"/>
      <c r="P32" s="322"/>
      <c r="Q32" s="324"/>
      <c r="R32" s="324"/>
      <c r="S32" s="324"/>
      <c r="T32" s="326"/>
      <c r="U32" s="324"/>
      <c r="V32" s="324"/>
      <c r="W32" s="324"/>
      <c r="X32" s="255" t="b">
        <f t="shared" ref="X32:X34" si="18">IF(Q32="Probabilidad",($J$19*T32),IF(Q32="Impacto"," "))</f>
        <v>0</v>
      </c>
      <c r="Y32" s="255" t="b">
        <f>IF(Z32&lt;=20%,'Tabla probabilidad'!$B$5,IF(Z32&lt;=40%,'Tabla probabilidad'!$B$6,IF(Z32&lt;=60%,'Tabla probabilidad'!$B$7,IF(Z32&lt;=80%,'Tabla probabilidad'!$B$8,IF(Z32&lt;=100%,'Tabla probabilidad'!$B$9)))))</f>
        <v>0</v>
      </c>
      <c r="Z32" s="255" t="b">
        <f>IF(R32="Preventivo",(J31-(J31*T32)),IF(R32="Detectivo",(J31-(J31*T32)),IF(R32="Correctivo",(J31))))</f>
        <v>0</v>
      </c>
      <c r="AA32" s="327"/>
      <c r="AB32" s="327"/>
      <c r="AC32" s="255" t="b">
        <f t="shared" si="17"/>
        <v>0</v>
      </c>
      <c r="AD32" s="255" t="b">
        <f t="shared" ref="AD32:AD34" si="19">IF(Q32="Probabilidad",(($M$19-0)),IF(Q32="Impacto",($M$19-($M$19*T32))))</f>
        <v>0</v>
      </c>
      <c r="AE32" s="327"/>
      <c r="AF32" s="327"/>
      <c r="AG32" s="320"/>
      <c r="AH32" s="320"/>
      <c r="AI32" s="320"/>
      <c r="AJ32" s="320"/>
      <c r="AK32" s="320"/>
      <c r="AL32" s="320"/>
      <c r="AM32" s="320"/>
      <c r="AN32" s="320"/>
    </row>
    <row r="33" spans="1:40" ht="31.9" customHeight="1">
      <c r="A33" s="320"/>
      <c r="B33" s="320"/>
      <c r="C33" s="320"/>
      <c r="D33" s="330"/>
      <c r="E33" s="320"/>
      <c r="F33" s="320"/>
      <c r="G33" s="331"/>
      <c r="H33" s="331"/>
      <c r="I33" s="332"/>
      <c r="J33" s="327"/>
      <c r="K33" s="328"/>
      <c r="L33" s="329"/>
      <c r="M33" s="329"/>
      <c r="N33" s="320"/>
      <c r="O33" s="320">
        <v>2</v>
      </c>
      <c r="P33" s="321" t="s">
        <v>583</v>
      </c>
      <c r="Q33" s="323" t="str">
        <f t="shared" ref="Q33" si="20">IF(R33="Preventivo","Probabilidad",IF(R33="Detectivo","Probabilidad", IF(R33="Correctivo","Impacto")))</f>
        <v>Probabilidad</v>
      </c>
      <c r="R33" s="323" t="s">
        <v>52</v>
      </c>
      <c r="S33" s="323" t="s">
        <v>57</v>
      </c>
      <c r="T33" s="325">
        <f>VLOOKUP(R33&amp;S33,Hoja1!$Q$4:$R$9,2,0)</f>
        <v>0.45</v>
      </c>
      <c r="U33" s="323" t="s">
        <v>59</v>
      </c>
      <c r="V33" s="323" t="s">
        <v>62</v>
      </c>
      <c r="W33" s="323" t="s">
        <v>65</v>
      </c>
      <c r="X33" s="255">
        <f t="shared" si="18"/>
        <v>0.27</v>
      </c>
      <c r="Y33" s="255" t="str">
        <f>IF(Z33&lt;=20%,'Tabla probabilidad'!$B$5,IF(Z33&lt;=40%,'Tabla probabilidad'!$B$6,IF(Z33&lt;=60%,'Tabla probabilidad'!$B$7,IF(Z33&lt;=80%,'Tabla probabilidad'!$B$8,IF(Z33&lt;=100%,'Tabla probabilidad'!$B$9)))))</f>
        <v>Baja</v>
      </c>
      <c r="Z33" s="255">
        <f>IF(R33="Preventivo",(J31-(J31*T33)),IF(R33="Detectivo",(J31-(J31*T33)),IF(R33="Correctivo",(J31))))</f>
        <v>0.32999999999999996</v>
      </c>
      <c r="AA33" s="327"/>
      <c r="AB33" s="327"/>
      <c r="AC33" s="255" t="str">
        <f t="shared" si="17"/>
        <v>Leve</v>
      </c>
      <c r="AD33" s="255">
        <f t="shared" si="19"/>
        <v>0.2</v>
      </c>
      <c r="AE33" s="327"/>
      <c r="AF33" s="327"/>
      <c r="AG33" s="320"/>
      <c r="AH33" s="320"/>
      <c r="AI33" s="320"/>
      <c r="AJ33" s="320"/>
      <c r="AK33" s="320"/>
      <c r="AL33" s="320"/>
      <c r="AM33" s="320"/>
      <c r="AN33" s="320"/>
    </row>
    <row r="34" spans="1:40" ht="42" customHeight="1">
      <c r="A34" s="320"/>
      <c r="B34" s="320"/>
      <c r="C34" s="320"/>
      <c r="D34" s="330"/>
      <c r="E34" s="320"/>
      <c r="F34" s="320"/>
      <c r="G34" s="331"/>
      <c r="H34" s="331"/>
      <c r="I34" s="332"/>
      <c r="J34" s="327"/>
      <c r="K34" s="328"/>
      <c r="L34" s="329"/>
      <c r="M34" s="329"/>
      <c r="N34" s="320"/>
      <c r="O34" s="320"/>
      <c r="P34" s="322"/>
      <c r="Q34" s="324"/>
      <c r="R34" s="324"/>
      <c r="S34" s="324"/>
      <c r="T34" s="326"/>
      <c r="U34" s="324"/>
      <c r="V34" s="324"/>
      <c r="W34" s="324"/>
      <c r="X34" s="255" t="b">
        <f t="shared" si="18"/>
        <v>0</v>
      </c>
      <c r="Y34" s="255" t="b">
        <f>IF(Z34&lt;=20%,'Tabla probabilidad'!$B$5,IF(Z34&lt;=40%,'Tabla probabilidad'!$B$6,IF(Z34&lt;=60%,'Tabla probabilidad'!$B$7,IF(Z34&lt;=80%,'Tabla probabilidad'!$B$8,IF(Z34&lt;=100%,'Tabla probabilidad'!$B$9)))))</f>
        <v>0</v>
      </c>
      <c r="Z34" s="255" t="b">
        <f>IF(R34="Preventivo",(J31-(J31*T34)),IF(R34="Detectivo",(J31-(J31*T34)),IF(R34="Correctivo",(J31))))</f>
        <v>0</v>
      </c>
      <c r="AA34" s="327"/>
      <c r="AB34" s="327"/>
      <c r="AC34" s="255" t="b">
        <f t="shared" si="17"/>
        <v>0</v>
      </c>
      <c r="AD34" s="255" t="b">
        <f t="shared" si="19"/>
        <v>0</v>
      </c>
      <c r="AE34" s="327"/>
      <c r="AF34" s="327"/>
      <c r="AG34" s="320"/>
      <c r="AH34" s="320"/>
      <c r="AI34" s="320"/>
      <c r="AJ34" s="320"/>
      <c r="AK34" s="320"/>
      <c r="AL34" s="320"/>
      <c r="AM34" s="320"/>
      <c r="AN34" s="320"/>
    </row>
  </sheetData>
  <mergeCells count="274">
    <mergeCell ref="AN10:AN14"/>
    <mergeCell ref="AL10:AL14"/>
    <mergeCell ref="AM10:AM14"/>
    <mergeCell ref="B15:B18"/>
    <mergeCell ref="A19:A22"/>
    <mergeCell ref="C19:C22"/>
    <mergeCell ref="D19:D22"/>
    <mergeCell ref="E19:E22"/>
    <mergeCell ref="F19:F22"/>
    <mergeCell ref="A10:A14"/>
    <mergeCell ref="C10:C14"/>
    <mergeCell ref="D10:D14"/>
    <mergeCell ref="E10:E14"/>
    <mergeCell ref="F10:F14"/>
    <mergeCell ref="B10:B14"/>
    <mergeCell ref="A15:A18"/>
    <mergeCell ref="C15:C18"/>
    <mergeCell ref="D15:D18"/>
    <mergeCell ref="E15:E18"/>
    <mergeCell ref="F15:F18"/>
    <mergeCell ref="AN15:AN18"/>
    <mergeCell ref="AE15:AE18"/>
    <mergeCell ref="AF15:AF18"/>
    <mergeCell ref="AG15:AG18"/>
    <mergeCell ref="AN19:AN22"/>
    <mergeCell ref="AE19:AE22"/>
    <mergeCell ref="AF19:AF22"/>
    <mergeCell ref="AG19:AG22"/>
    <mergeCell ref="AH19:AH22"/>
    <mergeCell ref="AI19:AI22"/>
    <mergeCell ref="AJ15:AJ18"/>
    <mergeCell ref="AK15:AK18"/>
    <mergeCell ref="AL15:AL18"/>
    <mergeCell ref="AM15:AM18"/>
    <mergeCell ref="AM19:AM22"/>
    <mergeCell ref="AH10:AH14"/>
    <mergeCell ref="AA15:AA18"/>
    <mergeCell ref="AB15:AB18"/>
    <mergeCell ref="AH15:AH18"/>
    <mergeCell ref="AI15:AI18"/>
    <mergeCell ref="AJ19:AJ22"/>
    <mergeCell ref="AK19:AK22"/>
    <mergeCell ref="AB10:AB14"/>
    <mergeCell ref="AA10:AA14"/>
    <mergeCell ref="W10:W11"/>
    <mergeCell ref="AL1:AN3"/>
    <mergeCell ref="A4:C4"/>
    <mergeCell ref="K8:K9"/>
    <mergeCell ref="L8:L9"/>
    <mergeCell ref="M8:M9"/>
    <mergeCell ref="A8:A9"/>
    <mergeCell ref="B8:B9"/>
    <mergeCell ref="C8:C9"/>
    <mergeCell ref="D8:D9"/>
    <mergeCell ref="E8:E9"/>
    <mergeCell ref="F8:F9"/>
    <mergeCell ref="G8:G9"/>
    <mergeCell ref="H8:H9"/>
    <mergeCell ref="I8:I9"/>
    <mergeCell ref="J8:J9"/>
    <mergeCell ref="O8:O9"/>
    <mergeCell ref="AC8:AC9"/>
    <mergeCell ref="AF10:AF14"/>
    <mergeCell ref="AE10:AE14"/>
    <mergeCell ref="AG10:AG14"/>
    <mergeCell ref="AJ10:AJ14"/>
    <mergeCell ref="AK10:AK14"/>
    <mergeCell ref="AI10:AI14"/>
    <mergeCell ref="T10:T11"/>
    <mergeCell ref="G10:G14"/>
    <mergeCell ref="H10:H14"/>
    <mergeCell ref="I10:I14"/>
    <mergeCell ref="J10:J14"/>
    <mergeCell ref="R10:R11"/>
    <mergeCell ref="AD8:AD9"/>
    <mergeCell ref="I7:N7"/>
    <mergeCell ref="AI7:AN7"/>
    <mergeCell ref="X7:AH7"/>
    <mergeCell ref="Z8:Z9"/>
    <mergeCell ref="AK8:AK9"/>
    <mergeCell ref="AL8:AL9"/>
    <mergeCell ref="AM8:AM9"/>
    <mergeCell ref="AN8:AN9"/>
    <mergeCell ref="AI8:AI9"/>
    <mergeCell ref="AJ8:AJ9"/>
    <mergeCell ref="AG8:AG9"/>
    <mergeCell ref="AH8:AH9"/>
    <mergeCell ref="X8:X9"/>
    <mergeCell ref="Q8:Q9"/>
    <mergeCell ref="R8:W8"/>
    <mergeCell ref="Y8:Y9"/>
    <mergeCell ref="V10:V11"/>
    <mergeCell ref="U10:U11"/>
    <mergeCell ref="I15:I18"/>
    <mergeCell ref="J15:J18"/>
    <mergeCell ref="K15:K18"/>
    <mergeCell ref="N10:N14"/>
    <mergeCell ref="L10:L14"/>
    <mergeCell ref="M10:M14"/>
    <mergeCell ref="S10:S11"/>
    <mergeCell ref="A1:C2"/>
    <mergeCell ref="A5:C5"/>
    <mergeCell ref="D5:N5"/>
    <mergeCell ref="A6:C6"/>
    <mergeCell ref="D6:N6"/>
    <mergeCell ref="O7:W7"/>
    <mergeCell ref="D1:AK3"/>
    <mergeCell ref="A7:H7"/>
    <mergeCell ref="L15:L18"/>
    <mergeCell ref="M15:M18"/>
    <mergeCell ref="N15:N18"/>
    <mergeCell ref="N8:N9"/>
    <mergeCell ref="P8:P9"/>
    <mergeCell ref="D4:N4"/>
    <mergeCell ref="O4:Q4"/>
    <mergeCell ref="Q10:Q11"/>
    <mergeCell ref="B19:B22"/>
    <mergeCell ref="O10:O11"/>
    <mergeCell ref="P10:P11"/>
    <mergeCell ref="N19:N22"/>
    <mergeCell ref="K10:K14"/>
    <mergeCell ref="G15:G18"/>
    <mergeCell ref="H15:H18"/>
    <mergeCell ref="I19:I22"/>
    <mergeCell ref="J19:J22"/>
    <mergeCell ref="O21:O22"/>
    <mergeCell ref="P21:P22"/>
    <mergeCell ref="H19:H22"/>
    <mergeCell ref="R19:R20"/>
    <mergeCell ref="S19:S20"/>
    <mergeCell ref="T19:T20"/>
    <mergeCell ref="P23:P24"/>
    <mergeCell ref="P19:P20"/>
    <mergeCell ref="O19:O20"/>
    <mergeCell ref="N23:N26"/>
    <mergeCell ref="K19:K22"/>
    <mergeCell ref="G19:G22"/>
    <mergeCell ref="L19:L22"/>
    <mergeCell ref="M19:M22"/>
    <mergeCell ref="I23:I26"/>
    <mergeCell ref="J23:J26"/>
    <mergeCell ref="K23:K26"/>
    <mergeCell ref="L23:L26"/>
    <mergeCell ref="M23:M26"/>
    <mergeCell ref="Q21:Q22"/>
    <mergeCell ref="R21:R22"/>
    <mergeCell ref="S21:S22"/>
    <mergeCell ref="T21:T22"/>
    <mergeCell ref="AN23:AN26"/>
    <mergeCell ref="O25:O26"/>
    <mergeCell ref="P25:P26"/>
    <mergeCell ref="Q25:Q26"/>
    <mergeCell ref="R25:R26"/>
    <mergeCell ref="S25:S26"/>
    <mergeCell ref="T25:T26"/>
    <mergeCell ref="U25:U26"/>
    <mergeCell ref="V25:V26"/>
    <mergeCell ref="W25:W26"/>
    <mergeCell ref="AA23:AA26"/>
    <mergeCell ref="AB23:AB26"/>
    <mergeCell ref="V23:V24"/>
    <mergeCell ref="W23:W24"/>
    <mergeCell ref="O23:O24"/>
    <mergeCell ref="U19:U20"/>
    <mergeCell ref="V19:V20"/>
    <mergeCell ref="W19:W20"/>
    <mergeCell ref="AM23:AM26"/>
    <mergeCell ref="Q23:Q24"/>
    <mergeCell ref="R23:R24"/>
    <mergeCell ref="S23:S24"/>
    <mergeCell ref="T23:T24"/>
    <mergeCell ref="U23:U24"/>
    <mergeCell ref="AI23:AI26"/>
    <mergeCell ref="AJ23:AJ26"/>
    <mergeCell ref="AK23:AK26"/>
    <mergeCell ref="AL23:AL26"/>
    <mergeCell ref="U21:U22"/>
    <mergeCell ref="V21:V22"/>
    <mergeCell ref="W21:W22"/>
    <mergeCell ref="AA19:AA22"/>
    <mergeCell ref="AB19:AB22"/>
    <mergeCell ref="AL19:AL22"/>
    <mergeCell ref="AE23:AE26"/>
    <mergeCell ref="AF23:AF26"/>
    <mergeCell ref="AG23:AG26"/>
    <mergeCell ref="AH23:AH26"/>
    <mergeCell ref="Q19:Q20"/>
    <mergeCell ref="J27:J30"/>
    <mergeCell ref="K27:K30"/>
    <mergeCell ref="L27:L30"/>
    <mergeCell ref="M27:M30"/>
    <mergeCell ref="N27:N30"/>
    <mergeCell ref="AG27:AG30"/>
    <mergeCell ref="AH27:AH30"/>
    <mergeCell ref="A23:A26"/>
    <mergeCell ref="B23:B26"/>
    <mergeCell ref="A27:A30"/>
    <mergeCell ref="B27:B30"/>
    <mergeCell ref="C27:C30"/>
    <mergeCell ref="D27:D30"/>
    <mergeCell ref="E27:E30"/>
    <mergeCell ref="F27:F30"/>
    <mergeCell ref="G27:G30"/>
    <mergeCell ref="H27:H30"/>
    <mergeCell ref="I27:I30"/>
    <mergeCell ref="C23:C26"/>
    <mergeCell ref="D23:D26"/>
    <mergeCell ref="E23:E26"/>
    <mergeCell ref="F23:F26"/>
    <mergeCell ref="G23:G26"/>
    <mergeCell ref="H23:H26"/>
    <mergeCell ref="AM27:AM30"/>
    <mergeCell ref="AN27:AN30"/>
    <mergeCell ref="O27:O30"/>
    <mergeCell ref="P27:P30"/>
    <mergeCell ref="Q27:Q30"/>
    <mergeCell ref="R27:R30"/>
    <mergeCell ref="S27:S30"/>
    <mergeCell ref="T27:T30"/>
    <mergeCell ref="U27:U30"/>
    <mergeCell ref="AA27:AA30"/>
    <mergeCell ref="AB27:AB30"/>
    <mergeCell ref="AE27:AE30"/>
    <mergeCell ref="AF27:AF30"/>
    <mergeCell ref="V27:V30"/>
    <mergeCell ref="W27:W30"/>
    <mergeCell ref="AK27:AK30"/>
    <mergeCell ref="AL27:AL30"/>
    <mergeCell ref="AI27:AI30"/>
    <mergeCell ref="AJ27:AJ30"/>
    <mergeCell ref="A31:A34"/>
    <mergeCell ref="B31:B34"/>
    <mergeCell ref="C31:C34"/>
    <mergeCell ref="D31:D34"/>
    <mergeCell ref="E31:E34"/>
    <mergeCell ref="F31:F34"/>
    <mergeCell ref="G31:G34"/>
    <mergeCell ref="H31:H34"/>
    <mergeCell ref="I31:I34"/>
    <mergeCell ref="AE31:AE34"/>
    <mergeCell ref="AF31:AF34"/>
    <mergeCell ref="J31:J34"/>
    <mergeCell ref="K31:K34"/>
    <mergeCell ref="L31:L34"/>
    <mergeCell ref="M31:M34"/>
    <mergeCell ref="N31:N34"/>
    <mergeCell ref="O31:O32"/>
    <mergeCell ref="P31:P32"/>
    <mergeCell ref="Q31:Q32"/>
    <mergeCell ref="R31:R32"/>
    <mergeCell ref="AG31:AG34"/>
    <mergeCell ref="AH31:AH34"/>
    <mergeCell ref="AI31:AI34"/>
    <mergeCell ref="AJ31:AJ34"/>
    <mergeCell ref="AK31:AK34"/>
    <mergeCell ref="AL31:AL34"/>
    <mergeCell ref="AM31:AM34"/>
    <mergeCell ref="AN31:AN34"/>
    <mergeCell ref="O33:O34"/>
    <mergeCell ref="P33:P34"/>
    <mergeCell ref="Q33:Q34"/>
    <mergeCell ref="R33:R34"/>
    <mergeCell ref="S33:S34"/>
    <mergeCell ref="T33:T34"/>
    <mergeCell ref="U33:U34"/>
    <mergeCell ref="V33:V34"/>
    <mergeCell ref="W33:W34"/>
    <mergeCell ref="S31:S32"/>
    <mergeCell ref="T31:T32"/>
    <mergeCell ref="U31:U32"/>
    <mergeCell ref="V31:V32"/>
    <mergeCell ref="W31:W32"/>
    <mergeCell ref="AA31:AA34"/>
    <mergeCell ref="AB31:AB34"/>
  </mergeCells>
  <conditionalFormatting sqref="I10">
    <cfRule type="containsText" dxfId="1889" priority="911" operator="containsText" text="Muy Baja">
      <formula>NOT(ISERROR(SEARCH("Muy Baja",I10)))</formula>
    </cfRule>
    <cfRule type="containsText" dxfId="1888" priority="912" operator="containsText" text="Baja">
      <formula>NOT(ISERROR(SEARCH("Baja",I10)))</formula>
    </cfRule>
    <cfRule type="containsText" dxfId="1887" priority="1036" operator="containsText" text="Muy Alta">
      <formula>NOT(ISERROR(SEARCH("Muy Alta",I10)))</formula>
    </cfRule>
    <cfRule type="containsText" dxfId="1886" priority="1037" operator="containsText" text="Alta">
      <formula>NOT(ISERROR(SEARCH("Alta",I10)))</formula>
    </cfRule>
    <cfRule type="containsText" dxfId="1885" priority="1038" operator="containsText" text="Media">
      <formula>NOT(ISERROR(SEARCH("Media",I10)))</formula>
    </cfRule>
    <cfRule type="containsText" dxfId="1884" priority="1039" operator="containsText" text="Media">
      <formula>NOT(ISERROR(SEARCH("Media",I10)))</formula>
    </cfRule>
    <cfRule type="containsText" dxfId="1883" priority="1040" operator="containsText" text="Media">
      <formula>NOT(ISERROR(SEARCH("Media",I10)))</formula>
    </cfRule>
    <cfRule type="containsText" dxfId="1882" priority="1043" operator="containsText" text="Muy Baja">
      <formula>NOT(ISERROR(SEARCH("Muy Baja",I10)))</formula>
    </cfRule>
    <cfRule type="containsText" dxfId="1881" priority="1044" operator="containsText" text="Baja">
      <formula>NOT(ISERROR(SEARCH("Baja",I10)))</formula>
    </cfRule>
    <cfRule type="containsText" dxfId="1880" priority="1045" operator="containsText" text="Muy Baja">
      <formula>NOT(ISERROR(SEARCH("Muy Baja",I10)))</formula>
    </cfRule>
    <cfRule type="containsText" dxfId="1879" priority="1046" operator="containsText" text="Muy Baja">
      <formula>NOT(ISERROR(SEARCH("Muy Baja",I10)))</formula>
    </cfRule>
    <cfRule type="containsText" dxfId="1878" priority="1047" operator="containsText" text="Muy Baja">
      <formula>NOT(ISERROR(SEARCH("Muy Baja",I10)))</formula>
    </cfRule>
    <cfRule type="containsText" dxfId="1877" priority="1048" operator="containsText" text="Muy Baja'Tabla probabilidad'!">
      <formula>NOT(ISERROR(SEARCH("Muy Baja'Tabla probabilidad'!",I10)))</formula>
    </cfRule>
    <cfRule type="containsText" dxfId="1876" priority="1049" operator="containsText" text="Muy bajo">
      <formula>NOT(ISERROR(SEARCH("Muy bajo",I10)))</formula>
    </cfRule>
    <cfRule type="containsText" dxfId="1875" priority="1058" operator="containsText" text="Alta">
      <formula>NOT(ISERROR(SEARCH("Alta",I10)))</formula>
    </cfRule>
    <cfRule type="containsText" dxfId="1874" priority="1059" operator="containsText" text="Media">
      <formula>NOT(ISERROR(SEARCH("Media",I10)))</formula>
    </cfRule>
    <cfRule type="containsText" dxfId="1873" priority="1060" operator="containsText" text="Baja">
      <formula>NOT(ISERROR(SEARCH("Baja",I10)))</formula>
    </cfRule>
    <cfRule type="containsText" dxfId="1872" priority="1061" operator="containsText" text="Muy baja">
      <formula>NOT(ISERROR(SEARCH("Muy baja",I10)))</formula>
    </cfRule>
    <cfRule type="cellIs" dxfId="1871" priority="1064" operator="between">
      <formula>1</formula>
      <formula>2</formula>
    </cfRule>
    <cfRule type="cellIs" dxfId="1870" priority="1065" operator="between">
      <formula>0</formula>
      <formula>2</formula>
    </cfRule>
  </conditionalFormatting>
  <conditionalFormatting sqref="I10">
    <cfRule type="containsText" dxfId="1869" priority="914" operator="containsText" text="Muy Alta">
      <formula>NOT(ISERROR(SEARCH("Muy Alta",I10)))</formula>
    </cfRule>
  </conditionalFormatting>
  <conditionalFormatting sqref="L10 L15 L19">
    <cfRule type="containsText" dxfId="1868" priority="905" operator="containsText" text="Catastrófico">
      <formula>NOT(ISERROR(SEARCH("Catastrófico",L10)))</formula>
    </cfRule>
    <cfRule type="containsText" dxfId="1867" priority="906" operator="containsText" text="Mayor">
      <formula>NOT(ISERROR(SEARCH("Mayor",L10)))</formula>
    </cfRule>
    <cfRule type="containsText" dxfId="1866" priority="907" operator="containsText" text="Alta">
      <formula>NOT(ISERROR(SEARCH("Alta",L10)))</formula>
    </cfRule>
    <cfRule type="containsText" dxfId="1865" priority="908" operator="containsText" text="Moderado">
      <formula>NOT(ISERROR(SEARCH("Moderado",L10)))</formula>
    </cfRule>
    <cfRule type="containsText" dxfId="1864" priority="909" operator="containsText" text="Menor">
      <formula>NOT(ISERROR(SEARCH("Menor",L10)))</formula>
    </cfRule>
    <cfRule type="containsText" dxfId="1863" priority="910" operator="containsText" text="Leve">
      <formula>NOT(ISERROR(SEARCH("Leve",L10)))</formula>
    </cfRule>
  </conditionalFormatting>
  <conditionalFormatting sqref="N10 N15 N19">
    <cfRule type="containsText" dxfId="1862" priority="900" operator="containsText" text="Extremo">
      <formula>NOT(ISERROR(SEARCH("Extremo",N10)))</formula>
    </cfRule>
    <cfRule type="containsText" dxfId="1861" priority="901" operator="containsText" text="Alto">
      <formula>NOT(ISERROR(SEARCH("Alto",N10)))</formula>
    </cfRule>
    <cfRule type="containsText" dxfId="1860" priority="902" operator="containsText" text="Bajo">
      <formula>NOT(ISERROR(SEARCH("Bajo",N10)))</formula>
    </cfRule>
    <cfRule type="containsText" dxfId="1859" priority="903" operator="containsText" text="Moderado">
      <formula>NOT(ISERROR(SEARCH("Moderado",N10)))</formula>
    </cfRule>
    <cfRule type="containsText" dxfId="1858" priority="904" operator="containsText" text="Extremo">
      <formula>NOT(ISERROR(SEARCH("Extremo",N10)))</formula>
    </cfRule>
  </conditionalFormatting>
  <conditionalFormatting sqref="M10 M15 M19">
    <cfRule type="containsText" dxfId="1857" priority="894" operator="containsText" text="Catastrófico">
      <formula>NOT(ISERROR(SEARCH("Catastrófico",M10)))</formula>
    </cfRule>
    <cfRule type="containsText" dxfId="1856" priority="895" operator="containsText" text="Mayor">
      <formula>NOT(ISERROR(SEARCH("Mayor",M10)))</formula>
    </cfRule>
    <cfRule type="containsText" dxfId="1855" priority="896" operator="containsText" text="Alta">
      <formula>NOT(ISERROR(SEARCH("Alta",M10)))</formula>
    </cfRule>
    <cfRule type="containsText" dxfId="1854" priority="897" operator="containsText" text="Moderado">
      <formula>NOT(ISERROR(SEARCH("Moderado",M10)))</formula>
    </cfRule>
    <cfRule type="containsText" dxfId="1853" priority="898" operator="containsText" text="Menor">
      <formula>NOT(ISERROR(SEARCH("Menor",M10)))</formula>
    </cfRule>
    <cfRule type="containsText" dxfId="1852" priority="899" operator="containsText" text="Leve">
      <formula>NOT(ISERROR(SEARCH("Leve",M10)))</formula>
    </cfRule>
  </conditionalFormatting>
  <conditionalFormatting sqref="Y10:Y14">
    <cfRule type="containsText" dxfId="1851" priority="828" operator="containsText" text="Muy Alta">
      <formula>NOT(ISERROR(SEARCH("Muy Alta",Y10)))</formula>
    </cfRule>
    <cfRule type="containsText" dxfId="1850" priority="829" operator="containsText" text="Alta">
      <formula>NOT(ISERROR(SEARCH("Alta",Y10)))</formula>
    </cfRule>
    <cfRule type="containsText" dxfId="1849" priority="830" operator="containsText" text="Media">
      <formula>NOT(ISERROR(SEARCH("Media",Y10)))</formula>
    </cfRule>
    <cfRule type="containsText" dxfId="1848" priority="831" operator="containsText" text="Muy Baja">
      <formula>NOT(ISERROR(SEARCH("Muy Baja",Y10)))</formula>
    </cfRule>
    <cfRule type="containsText" dxfId="1847" priority="832" operator="containsText" text="Baja">
      <formula>NOT(ISERROR(SEARCH("Baja",Y10)))</formula>
    </cfRule>
    <cfRule type="containsText" dxfId="1846" priority="833" operator="containsText" text="Muy Baja">
      <formula>NOT(ISERROR(SEARCH("Muy Baja",Y10)))</formula>
    </cfRule>
  </conditionalFormatting>
  <conditionalFormatting sqref="AC10:AC14">
    <cfRule type="containsText" dxfId="1845" priority="823" operator="containsText" text="Catastrófico">
      <formula>NOT(ISERROR(SEARCH("Catastrófico",AC10)))</formula>
    </cfRule>
    <cfRule type="containsText" dxfId="1844" priority="824" operator="containsText" text="Mayor">
      <formula>NOT(ISERROR(SEARCH("Mayor",AC10)))</formula>
    </cfRule>
    <cfRule type="containsText" dxfId="1843" priority="825" operator="containsText" text="Moderado">
      <formula>NOT(ISERROR(SEARCH("Moderado",AC10)))</formula>
    </cfRule>
    <cfRule type="containsText" dxfId="1842" priority="826" operator="containsText" text="Menor">
      <formula>NOT(ISERROR(SEARCH("Menor",AC10)))</formula>
    </cfRule>
    <cfRule type="containsText" dxfId="1841" priority="827" operator="containsText" text="Leve">
      <formula>NOT(ISERROR(SEARCH("Leve",AC10)))</formula>
    </cfRule>
  </conditionalFormatting>
  <conditionalFormatting sqref="AG10">
    <cfRule type="containsText" dxfId="1840" priority="814" operator="containsText" text="Extremo">
      <formula>NOT(ISERROR(SEARCH("Extremo",AG10)))</formula>
    </cfRule>
    <cfRule type="containsText" dxfId="1839" priority="815" operator="containsText" text="Alto">
      <formula>NOT(ISERROR(SEARCH("Alto",AG10)))</formula>
    </cfRule>
    <cfRule type="containsText" dxfId="1838" priority="816" operator="containsText" text="Moderado">
      <formula>NOT(ISERROR(SEARCH("Moderado",AG10)))</formula>
    </cfRule>
    <cfRule type="containsText" dxfId="1837" priority="817" operator="containsText" text="Menor">
      <formula>NOT(ISERROR(SEARCH("Menor",AG10)))</formula>
    </cfRule>
    <cfRule type="containsText" dxfId="1836" priority="818" operator="containsText" text="Bajo">
      <formula>NOT(ISERROR(SEARCH("Bajo",AG10)))</formula>
    </cfRule>
    <cfRule type="containsText" dxfId="1835" priority="819" operator="containsText" text="Moderado">
      <formula>NOT(ISERROR(SEARCH("Moderado",AG10)))</formula>
    </cfRule>
    <cfRule type="containsText" dxfId="1834" priority="820" operator="containsText" text="Extremo">
      <formula>NOT(ISERROR(SEARCH("Extremo",AG10)))</formula>
    </cfRule>
    <cfRule type="containsText" dxfId="1833" priority="821" operator="containsText" text="Baja">
      <formula>NOT(ISERROR(SEARCH("Baja",AG10)))</formula>
    </cfRule>
    <cfRule type="containsText" dxfId="1832" priority="822" operator="containsText" text="Alto">
      <formula>NOT(ISERROR(SEARCH("Alto",AG10)))</formula>
    </cfRule>
  </conditionalFormatting>
  <conditionalFormatting sqref="AA10:AA22">
    <cfRule type="containsText" dxfId="1831" priority="214" operator="containsText" text="Muy Baja">
      <formula>NOT(ISERROR(SEARCH("Muy Baja",AA10)))</formula>
    </cfRule>
    <cfRule type="containsText" dxfId="1830" priority="803" operator="containsText" text="Muy Alta">
      <formula>NOT(ISERROR(SEARCH("Muy Alta",AA10)))</formula>
    </cfRule>
    <cfRule type="containsText" dxfId="1829" priority="804" operator="containsText" text="Alta">
      <formula>NOT(ISERROR(SEARCH("Alta",AA10)))</formula>
    </cfRule>
    <cfRule type="containsText" dxfId="1828" priority="805" operator="containsText" text="Media">
      <formula>NOT(ISERROR(SEARCH("Media",AA10)))</formula>
    </cfRule>
    <cfRule type="containsText" dxfId="1827" priority="806" operator="containsText" text="Baja">
      <formula>NOT(ISERROR(SEARCH("Baja",AA10)))</formula>
    </cfRule>
    <cfRule type="containsText" dxfId="1826" priority="807" operator="containsText" text="Muy Baja">
      <formula>NOT(ISERROR(SEARCH("Muy Baja",AA10)))</formula>
    </cfRule>
  </conditionalFormatting>
  <conditionalFormatting sqref="AE10:AE14">
    <cfRule type="containsText" dxfId="1825" priority="798" operator="containsText" text="Catastrófico">
      <formula>NOT(ISERROR(SEARCH("Catastrófico",AE10)))</formula>
    </cfRule>
    <cfRule type="containsText" dxfId="1824" priority="799" operator="containsText" text="Moderado">
      <formula>NOT(ISERROR(SEARCH("Moderado",AE10)))</formula>
    </cfRule>
    <cfRule type="containsText" dxfId="1823" priority="800" operator="containsText" text="Menor">
      <formula>NOT(ISERROR(SEARCH("Menor",AE10)))</formula>
    </cfRule>
    <cfRule type="containsText" dxfId="1822" priority="801" operator="containsText" text="Leve">
      <formula>NOT(ISERROR(SEARCH("Leve",AE10)))</formula>
    </cfRule>
    <cfRule type="containsText" dxfId="1821" priority="802" operator="containsText" text="Mayor">
      <formula>NOT(ISERROR(SEARCH("Mayor",AE10)))</formula>
    </cfRule>
  </conditionalFormatting>
  <conditionalFormatting sqref="I15 I19">
    <cfRule type="containsText" dxfId="1820" priority="775" operator="containsText" text="Muy Baja">
      <formula>NOT(ISERROR(SEARCH("Muy Baja",I15)))</formula>
    </cfRule>
    <cfRule type="containsText" dxfId="1819" priority="776" operator="containsText" text="Baja">
      <formula>NOT(ISERROR(SEARCH("Baja",I15)))</formula>
    </cfRule>
    <cfRule type="containsText" dxfId="1818" priority="778" operator="containsText" text="Muy Alta">
      <formula>NOT(ISERROR(SEARCH("Muy Alta",I15)))</formula>
    </cfRule>
    <cfRule type="containsText" dxfId="1817" priority="779" operator="containsText" text="Alta">
      <formula>NOT(ISERROR(SEARCH("Alta",I15)))</formula>
    </cfRule>
    <cfRule type="containsText" dxfId="1816" priority="780" operator="containsText" text="Media">
      <formula>NOT(ISERROR(SEARCH("Media",I15)))</formula>
    </cfRule>
    <cfRule type="containsText" dxfId="1815" priority="781" operator="containsText" text="Media">
      <formula>NOT(ISERROR(SEARCH("Media",I15)))</formula>
    </cfRule>
    <cfRule type="containsText" dxfId="1814" priority="782" operator="containsText" text="Media">
      <formula>NOT(ISERROR(SEARCH("Media",I15)))</formula>
    </cfRule>
    <cfRule type="containsText" dxfId="1813" priority="783" operator="containsText" text="Muy Baja">
      <formula>NOT(ISERROR(SEARCH("Muy Baja",I15)))</formula>
    </cfRule>
    <cfRule type="containsText" dxfId="1812" priority="784" operator="containsText" text="Baja">
      <formula>NOT(ISERROR(SEARCH("Baja",I15)))</formula>
    </cfRule>
    <cfRule type="containsText" dxfId="1811" priority="785" operator="containsText" text="Muy Baja">
      <formula>NOT(ISERROR(SEARCH("Muy Baja",I15)))</formula>
    </cfRule>
    <cfRule type="containsText" dxfId="1810" priority="786" operator="containsText" text="Muy Baja">
      <formula>NOT(ISERROR(SEARCH("Muy Baja",I15)))</formula>
    </cfRule>
    <cfRule type="containsText" dxfId="1809" priority="787" operator="containsText" text="Muy Baja">
      <formula>NOT(ISERROR(SEARCH("Muy Baja",I15)))</formula>
    </cfRule>
    <cfRule type="containsText" dxfId="1808" priority="788" operator="containsText" text="Muy Baja'Tabla probabilidad'!">
      <formula>NOT(ISERROR(SEARCH("Muy Baja'Tabla probabilidad'!",I15)))</formula>
    </cfRule>
    <cfRule type="containsText" dxfId="1807" priority="789" operator="containsText" text="Muy bajo">
      <formula>NOT(ISERROR(SEARCH("Muy bajo",I15)))</formula>
    </cfRule>
    <cfRule type="containsText" dxfId="1806" priority="790" operator="containsText" text="Alta">
      <formula>NOT(ISERROR(SEARCH("Alta",I15)))</formula>
    </cfRule>
    <cfRule type="containsText" dxfId="1805" priority="791" operator="containsText" text="Media">
      <formula>NOT(ISERROR(SEARCH("Media",I15)))</formula>
    </cfRule>
    <cfRule type="containsText" dxfId="1804" priority="792" operator="containsText" text="Baja">
      <formula>NOT(ISERROR(SEARCH("Baja",I15)))</formula>
    </cfRule>
    <cfRule type="containsText" dxfId="1803" priority="793" operator="containsText" text="Muy baja">
      <formula>NOT(ISERROR(SEARCH("Muy baja",I15)))</formula>
    </cfRule>
    <cfRule type="cellIs" dxfId="1802" priority="796" operator="between">
      <formula>1</formula>
      <formula>2</formula>
    </cfRule>
    <cfRule type="cellIs" dxfId="1801" priority="797" operator="between">
      <formula>0</formula>
      <formula>2</formula>
    </cfRule>
  </conditionalFormatting>
  <conditionalFormatting sqref="I15 I19">
    <cfRule type="containsText" dxfId="1800" priority="777" operator="containsText" text="Muy Alta">
      <formula>NOT(ISERROR(SEARCH("Muy Alta",I15)))</formula>
    </cfRule>
  </conditionalFormatting>
  <conditionalFormatting sqref="Y15:Y18">
    <cfRule type="containsText" dxfId="1799" priority="769" operator="containsText" text="Muy Alta">
      <formula>NOT(ISERROR(SEARCH("Muy Alta",Y15)))</formula>
    </cfRule>
    <cfRule type="containsText" dxfId="1798" priority="770" operator="containsText" text="Alta">
      <formula>NOT(ISERROR(SEARCH("Alta",Y15)))</formula>
    </cfRule>
    <cfRule type="containsText" dxfId="1797" priority="771" operator="containsText" text="Media">
      <formula>NOT(ISERROR(SEARCH("Media",Y15)))</formula>
    </cfRule>
    <cfRule type="containsText" dxfId="1796" priority="772" operator="containsText" text="Muy Baja">
      <formula>NOT(ISERROR(SEARCH("Muy Baja",Y15)))</formula>
    </cfRule>
    <cfRule type="containsText" dxfId="1795" priority="773" operator="containsText" text="Baja">
      <formula>NOT(ISERROR(SEARCH("Baja",Y15)))</formula>
    </cfRule>
    <cfRule type="containsText" dxfId="1794" priority="774" operator="containsText" text="Muy Baja">
      <formula>NOT(ISERROR(SEARCH("Muy Baja",Y15)))</formula>
    </cfRule>
  </conditionalFormatting>
  <conditionalFormatting sqref="AC15:AC18">
    <cfRule type="containsText" dxfId="1793" priority="764" operator="containsText" text="Catastrófico">
      <formula>NOT(ISERROR(SEARCH("Catastrófico",AC15)))</formula>
    </cfRule>
    <cfRule type="containsText" dxfId="1792" priority="765" operator="containsText" text="Mayor">
      <formula>NOT(ISERROR(SEARCH("Mayor",AC15)))</formula>
    </cfRule>
    <cfRule type="containsText" dxfId="1791" priority="766" operator="containsText" text="Moderado">
      <formula>NOT(ISERROR(SEARCH("Moderado",AC15)))</formula>
    </cfRule>
    <cfRule type="containsText" dxfId="1790" priority="767" operator="containsText" text="Menor">
      <formula>NOT(ISERROR(SEARCH("Menor",AC15)))</formula>
    </cfRule>
    <cfRule type="containsText" dxfId="1789" priority="768" operator="containsText" text="Leve">
      <formula>NOT(ISERROR(SEARCH("Leve",AC15)))</formula>
    </cfRule>
  </conditionalFormatting>
  <conditionalFormatting sqref="AG15">
    <cfRule type="containsText" dxfId="1788" priority="755" operator="containsText" text="Extremo">
      <formula>NOT(ISERROR(SEARCH("Extremo",AG15)))</formula>
    </cfRule>
    <cfRule type="containsText" dxfId="1787" priority="756" operator="containsText" text="Alto">
      <formula>NOT(ISERROR(SEARCH("Alto",AG15)))</formula>
    </cfRule>
    <cfRule type="containsText" dxfId="1786" priority="757" operator="containsText" text="Moderado">
      <formula>NOT(ISERROR(SEARCH("Moderado",AG15)))</formula>
    </cfRule>
    <cfRule type="containsText" dxfId="1785" priority="758" operator="containsText" text="Menor">
      <formula>NOT(ISERROR(SEARCH("Menor",AG15)))</formula>
    </cfRule>
    <cfRule type="containsText" dxfId="1784" priority="759" operator="containsText" text="Bajo">
      <formula>NOT(ISERROR(SEARCH("Bajo",AG15)))</formula>
    </cfRule>
    <cfRule type="containsText" dxfId="1783" priority="760" operator="containsText" text="Moderado">
      <formula>NOT(ISERROR(SEARCH("Moderado",AG15)))</formula>
    </cfRule>
    <cfRule type="containsText" dxfId="1782" priority="761" operator="containsText" text="Extremo">
      <formula>NOT(ISERROR(SEARCH("Extremo",AG15)))</formula>
    </cfRule>
    <cfRule type="containsText" dxfId="1781" priority="762" operator="containsText" text="Baja">
      <formula>NOT(ISERROR(SEARCH("Baja",AG15)))</formula>
    </cfRule>
    <cfRule type="containsText" dxfId="1780" priority="763" operator="containsText" text="Alto">
      <formula>NOT(ISERROR(SEARCH("Alto",AG15)))</formula>
    </cfRule>
  </conditionalFormatting>
  <conditionalFormatting sqref="AE15:AE18">
    <cfRule type="containsText" dxfId="1779" priority="745" operator="containsText" text="Catastrófico">
      <formula>NOT(ISERROR(SEARCH("Catastrófico",AE15)))</formula>
    </cfRule>
    <cfRule type="containsText" dxfId="1778" priority="746" operator="containsText" text="Moderado">
      <formula>NOT(ISERROR(SEARCH("Moderado",AE15)))</formula>
    </cfRule>
    <cfRule type="containsText" dxfId="1777" priority="747" operator="containsText" text="Menor">
      <formula>NOT(ISERROR(SEARCH("Menor",AE15)))</formula>
    </cfRule>
    <cfRule type="containsText" dxfId="1776" priority="748" operator="containsText" text="Leve">
      <formula>NOT(ISERROR(SEARCH("Leve",AE15)))</formula>
    </cfRule>
    <cfRule type="containsText" dxfId="1775" priority="749" operator="containsText" text="Mayor">
      <formula>NOT(ISERROR(SEARCH("Mayor",AE15)))</formula>
    </cfRule>
  </conditionalFormatting>
  <conditionalFormatting sqref="Y19:Y22">
    <cfRule type="containsText" dxfId="1774" priority="739" operator="containsText" text="Muy Alta">
      <formula>NOT(ISERROR(SEARCH("Muy Alta",Y19)))</formula>
    </cfRule>
    <cfRule type="containsText" dxfId="1773" priority="740" operator="containsText" text="Alta">
      <formula>NOT(ISERROR(SEARCH("Alta",Y19)))</formula>
    </cfRule>
    <cfRule type="containsText" dxfId="1772" priority="741" operator="containsText" text="Media">
      <formula>NOT(ISERROR(SEARCH("Media",Y19)))</formula>
    </cfRule>
    <cfRule type="containsText" dxfId="1771" priority="742" operator="containsText" text="Muy Baja">
      <formula>NOT(ISERROR(SEARCH("Muy Baja",Y19)))</formula>
    </cfRule>
    <cfRule type="containsText" dxfId="1770" priority="743" operator="containsText" text="Baja">
      <formula>NOT(ISERROR(SEARCH("Baja",Y19)))</formula>
    </cfRule>
    <cfRule type="containsText" dxfId="1769" priority="744" operator="containsText" text="Muy Baja">
      <formula>NOT(ISERROR(SEARCH("Muy Baja",Y19)))</formula>
    </cfRule>
  </conditionalFormatting>
  <conditionalFormatting sqref="AC19:AC22">
    <cfRule type="containsText" dxfId="1768" priority="734" operator="containsText" text="Catastrófico">
      <formula>NOT(ISERROR(SEARCH("Catastrófico",AC19)))</formula>
    </cfRule>
    <cfRule type="containsText" dxfId="1767" priority="735" operator="containsText" text="Mayor">
      <formula>NOT(ISERROR(SEARCH("Mayor",AC19)))</formula>
    </cfRule>
    <cfRule type="containsText" dxfId="1766" priority="736" operator="containsText" text="Moderado">
      <formula>NOT(ISERROR(SEARCH("Moderado",AC19)))</formula>
    </cfRule>
    <cfRule type="containsText" dxfId="1765" priority="737" operator="containsText" text="Menor">
      <formula>NOT(ISERROR(SEARCH("Menor",AC19)))</formula>
    </cfRule>
    <cfRule type="containsText" dxfId="1764" priority="738" operator="containsText" text="Leve">
      <formula>NOT(ISERROR(SEARCH("Leve",AC19)))</formula>
    </cfRule>
  </conditionalFormatting>
  <conditionalFormatting sqref="AG19">
    <cfRule type="containsText" dxfId="1763" priority="725" operator="containsText" text="Extremo">
      <formula>NOT(ISERROR(SEARCH("Extremo",AG19)))</formula>
    </cfRule>
    <cfRule type="containsText" dxfId="1762" priority="726" operator="containsText" text="Alto">
      <formula>NOT(ISERROR(SEARCH("Alto",AG19)))</formula>
    </cfRule>
    <cfRule type="containsText" dxfId="1761" priority="727" operator="containsText" text="Moderado">
      <formula>NOT(ISERROR(SEARCH("Moderado",AG19)))</formula>
    </cfRule>
    <cfRule type="containsText" dxfId="1760" priority="728" operator="containsText" text="Menor">
      <formula>NOT(ISERROR(SEARCH("Menor",AG19)))</formula>
    </cfRule>
    <cfRule type="containsText" dxfId="1759" priority="729" operator="containsText" text="Bajo">
      <formula>NOT(ISERROR(SEARCH("Bajo",AG19)))</formula>
    </cfRule>
    <cfRule type="containsText" dxfId="1758" priority="730" operator="containsText" text="Moderado">
      <formula>NOT(ISERROR(SEARCH("Moderado",AG19)))</formula>
    </cfRule>
    <cfRule type="containsText" dxfId="1757" priority="731" operator="containsText" text="Extremo">
      <formula>NOT(ISERROR(SEARCH("Extremo",AG19)))</formula>
    </cfRule>
    <cfRule type="containsText" dxfId="1756" priority="732" operator="containsText" text="Baja">
      <formula>NOT(ISERROR(SEARCH("Baja",AG19)))</formula>
    </cfRule>
    <cfRule type="containsText" dxfId="1755" priority="733" operator="containsText" text="Alto">
      <formula>NOT(ISERROR(SEARCH("Alto",AG19)))</formula>
    </cfRule>
  </conditionalFormatting>
  <conditionalFormatting sqref="AE19:AE22">
    <cfRule type="containsText" dxfId="1754" priority="715" operator="containsText" text="Catastrófico">
      <formula>NOT(ISERROR(SEARCH("Catastrófico",AE19)))</formula>
    </cfRule>
    <cfRule type="containsText" dxfId="1753" priority="716" operator="containsText" text="Moderado">
      <formula>NOT(ISERROR(SEARCH("Moderado",AE19)))</formula>
    </cfRule>
    <cfRule type="containsText" dxfId="1752" priority="717" operator="containsText" text="Menor">
      <formula>NOT(ISERROR(SEARCH("Menor",AE19)))</formula>
    </cfRule>
    <cfRule type="containsText" dxfId="1751" priority="718" operator="containsText" text="Leve">
      <formula>NOT(ISERROR(SEARCH("Leve",AE19)))</formula>
    </cfRule>
    <cfRule type="containsText" dxfId="1750" priority="719" operator="containsText" text="Mayor">
      <formula>NOT(ISERROR(SEARCH("Mayor",AE19)))</formula>
    </cfRule>
  </conditionalFormatting>
  <conditionalFormatting sqref="L23">
    <cfRule type="containsText" dxfId="1749" priority="208" operator="containsText" text="Catastrófico">
      <formula>NOT(ISERROR(SEARCH("Catastrófico",L23)))</formula>
    </cfRule>
    <cfRule type="containsText" dxfId="1748" priority="209" operator="containsText" text="Mayor">
      <formula>NOT(ISERROR(SEARCH("Mayor",L23)))</formula>
    </cfRule>
    <cfRule type="containsText" dxfId="1747" priority="210" operator="containsText" text="Alta">
      <formula>NOT(ISERROR(SEARCH("Alta",L23)))</formula>
    </cfRule>
    <cfRule type="containsText" dxfId="1746" priority="211" operator="containsText" text="Moderado">
      <formula>NOT(ISERROR(SEARCH("Moderado",L23)))</formula>
    </cfRule>
    <cfRule type="containsText" dxfId="1745" priority="212" operator="containsText" text="Menor">
      <formula>NOT(ISERROR(SEARCH("Menor",L23)))</formula>
    </cfRule>
    <cfRule type="containsText" dxfId="1744" priority="213" operator="containsText" text="Leve">
      <formula>NOT(ISERROR(SEARCH("Leve",L23)))</formula>
    </cfRule>
  </conditionalFormatting>
  <conditionalFormatting sqref="N23">
    <cfRule type="containsText" dxfId="1743" priority="203" operator="containsText" text="Extremo">
      <formula>NOT(ISERROR(SEARCH("Extremo",N23)))</formula>
    </cfRule>
    <cfRule type="containsText" dxfId="1742" priority="204" operator="containsText" text="Alto">
      <formula>NOT(ISERROR(SEARCH("Alto",N23)))</formula>
    </cfRule>
    <cfRule type="containsText" dxfId="1741" priority="205" operator="containsText" text="Bajo">
      <formula>NOT(ISERROR(SEARCH("Bajo",N23)))</formula>
    </cfRule>
    <cfRule type="containsText" dxfId="1740" priority="206" operator="containsText" text="Moderado">
      <formula>NOT(ISERROR(SEARCH("Moderado",N23)))</formula>
    </cfRule>
    <cfRule type="containsText" dxfId="1739" priority="207" operator="containsText" text="Extremo">
      <formula>NOT(ISERROR(SEARCH("Extremo",N23)))</formula>
    </cfRule>
  </conditionalFormatting>
  <conditionalFormatting sqref="M23">
    <cfRule type="containsText" dxfId="1738" priority="197" operator="containsText" text="Catastrófico">
      <formula>NOT(ISERROR(SEARCH("Catastrófico",M23)))</formula>
    </cfRule>
    <cfRule type="containsText" dxfId="1737" priority="198" operator="containsText" text="Mayor">
      <formula>NOT(ISERROR(SEARCH("Mayor",M23)))</formula>
    </cfRule>
    <cfRule type="containsText" dxfId="1736" priority="199" operator="containsText" text="Alta">
      <formula>NOT(ISERROR(SEARCH("Alta",M23)))</formula>
    </cfRule>
    <cfRule type="containsText" dxfId="1735" priority="200" operator="containsText" text="Moderado">
      <formula>NOT(ISERROR(SEARCH("Moderado",M23)))</formula>
    </cfRule>
    <cfRule type="containsText" dxfId="1734" priority="201" operator="containsText" text="Menor">
      <formula>NOT(ISERROR(SEARCH("Menor",M23)))</formula>
    </cfRule>
    <cfRule type="containsText" dxfId="1733" priority="202" operator="containsText" text="Leve">
      <formula>NOT(ISERROR(SEARCH("Leve",M23)))</formula>
    </cfRule>
  </conditionalFormatting>
  <conditionalFormatting sqref="AA23:AA26">
    <cfRule type="containsText" dxfId="1732" priority="143" operator="containsText" text="Muy Baja">
      <formula>NOT(ISERROR(SEARCH("Muy Baja",AA23)))</formula>
    </cfRule>
    <cfRule type="containsText" dxfId="1731" priority="192" operator="containsText" text="Muy Alta">
      <formula>NOT(ISERROR(SEARCH("Muy Alta",AA23)))</formula>
    </cfRule>
    <cfRule type="containsText" dxfId="1730" priority="193" operator="containsText" text="Alta">
      <formula>NOT(ISERROR(SEARCH("Alta",AA23)))</formula>
    </cfRule>
    <cfRule type="containsText" dxfId="1729" priority="194" operator="containsText" text="Media">
      <formula>NOT(ISERROR(SEARCH("Media",AA23)))</formula>
    </cfRule>
    <cfRule type="containsText" dxfId="1728" priority="195" operator="containsText" text="Baja">
      <formula>NOT(ISERROR(SEARCH("Baja",AA23)))</formula>
    </cfRule>
    <cfRule type="containsText" dxfId="1727" priority="196" operator="containsText" text="Muy Baja">
      <formula>NOT(ISERROR(SEARCH("Muy Baja",AA23)))</formula>
    </cfRule>
  </conditionalFormatting>
  <conditionalFormatting sqref="I23">
    <cfRule type="containsText" dxfId="1726" priority="169" operator="containsText" text="Muy Baja">
      <formula>NOT(ISERROR(SEARCH("Muy Baja",I23)))</formula>
    </cfRule>
    <cfRule type="containsText" dxfId="1725" priority="170" operator="containsText" text="Baja">
      <formula>NOT(ISERROR(SEARCH("Baja",I23)))</formula>
    </cfRule>
    <cfRule type="containsText" dxfId="1724" priority="172" operator="containsText" text="Muy Alta">
      <formula>NOT(ISERROR(SEARCH("Muy Alta",I23)))</formula>
    </cfRule>
    <cfRule type="containsText" dxfId="1723" priority="173" operator="containsText" text="Alta">
      <formula>NOT(ISERROR(SEARCH("Alta",I23)))</formula>
    </cfRule>
    <cfRule type="containsText" dxfId="1722" priority="174" operator="containsText" text="Media">
      <formula>NOT(ISERROR(SEARCH("Media",I23)))</formula>
    </cfRule>
    <cfRule type="containsText" dxfId="1721" priority="175" operator="containsText" text="Media">
      <formula>NOT(ISERROR(SEARCH("Media",I23)))</formula>
    </cfRule>
    <cfRule type="containsText" dxfId="1720" priority="176" operator="containsText" text="Media">
      <formula>NOT(ISERROR(SEARCH("Media",I23)))</formula>
    </cfRule>
    <cfRule type="containsText" dxfId="1719" priority="177" operator="containsText" text="Muy Baja">
      <formula>NOT(ISERROR(SEARCH("Muy Baja",I23)))</formula>
    </cfRule>
    <cfRule type="containsText" dxfId="1718" priority="178" operator="containsText" text="Baja">
      <formula>NOT(ISERROR(SEARCH("Baja",I23)))</formula>
    </cfRule>
    <cfRule type="containsText" dxfId="1717" priority="179" operator="containsText" text="Muy Baja">
      <formula>NOT(ISERROR(SEARCH("Muy Baja",I23)))</formula>
    </cfRule>
    <cfRule type="containsText" dxfId="1716" priority="180" operator="containsText" text="Muy Baja">
      <formula>NOT(ISERROR(SEARCH("Muy Baja",I23)))</formula>
    </cfRule>
    <cfRule type="containsText" dxfId="1715" priority="181" operator="containsText" text="Muy Baja">
      <formula>NOT(ISERROR(SEARCH("Muy Baja",I23)))</formula>
    </cfRule>
    <cfRule type="containsText" dxfId="1714" priority="182" operator="containsText" text="Muy Baja'Tabla probabilidad'!">
      <formula>NOT(ISERROR(SEARCH("Muy Baja'Tabla probabilidad'!",I23)))</formula>
    </cfRule>
    <cfRule type="containsText" dxfId="1713" priority="183" operator="containsText" text="Muy bajo">
      <formula>NOT(ISERROR(SEARCH("Muy bajo",I23)))</formula>
    </cfRule>
    <cfRule type="containsText" dxfId="1712" priority="184" operator="containsText" text="Alta">
      <formula>NOT(ISERROR(SEARCH("Alta",I23)))</formula>
    </cfRule>
    <cfRule type="containsText" dxfId="1711" priority="185" operator="containsText" text="Media">
      <formula>NOT(ISERROR(SEARCH("Media",I23)))</formula>
    </cfRule>
    <cfRule type="containsText" dxfId="1710" priority="186" operator="containsText" text="Baja">
      <formula>NOT(ISERROR(SEARCH("Baja",I23)))</formula>
    </cfRule>
    <cfRule type="containsText" dxfId="1709" priority="187" operator="containsText" text="Muy baja">
      <formula>NOT(ISERROR(SEARCH("Muy baja",I23)))</formula>
    </cfRule>
    <cfRule type="cellIs" dxfId="1708" priority="190" operator="between">
      <formula>1</formula>
      <formula>2</formula>
    </cfRule>
    <cfRule type="cellIs" dxfId="1707" priority="191" operator="between">
      <formula>0</formula>
      <formula>2</formula>
    </cfRule>
  </conditionalFormatting>
  <conditionalFormatting sqref="I23">
    <cfRule type="containsText" dxfId="1706" priority="171" operator="containsText" text="Muy Alta">
      <formula>NOT(ISERROR(SEARCH("Muy Alta",I23)))</formula>
    </cfRule>
  </conditionalFormatting>
  <conditionalFormatting sqref="Y23:Y26">
    <cfRule type="containsText" dxfId="1705" priority="163" operator="containsText" text="Muy Alta">
      <formula>NOT(ISERROR(SEARCH("Muy Alta",Y23)))</formula>
    </cfRule>
    <cfRule type="containsText" dxfId="1704" priority="164" operator="containsText" text="Alta">
      <formula>NOT(ISERROR(SEARCH("Alta",Y23)))</formula>
    </cfRule>
    <cfRule type="containsText" dxfId="1703" priority="165" operator="containsText" text="Media">
      <formula>NOT(ISERROR(SEARCH("Media",Y23)))</formula>
    </cfRule>
    <cfRule type="containsText" dxfId="1702" priority="166" operator="containsText" text="Muy Baja">
      <formula>NOT(ISERROR(SEARCH("Muy Baja",Y23)))</formula>
    </cfRule>
    <cfRule type="containsText" dxfId="1701" priority="167" operator="containsText" text="Baja">
      <formula>NOT(ISERROR(SEARCH("Baja",Y23)))</formula>
    </cfRule>
    <cfRule type="containsText" dxfId="1700" priority="168" operator="containsText" text="Muy Baja">
      <formula>NOT(ISERROR(SEARCH("Muy Baja",Y23)))</formula>
    </cfRule>
  </conditionalFormatting>
  <conditionalFormatting sqref="AC23:AC26">
    <cfRule type="containsText" dxfId="1699" priority="158" operator="containsText" text="Catastrófico">
      <formula>NOT(ISERROR(SEARCH("Catastrófico",AC23)))</formula>
    </cfRule>
    <cfRule type="containsText" dxfId="1698" priority="159" operator="containsText" text="Mayor">
      <formula>NOT(ISERROR(SEARCH("Mayor",AC23)))</formula>
    </cfRule>
    <cfRule type="containsText" dxfId="1697" priority="160" operator="containsText" text="Moderado">
      <formula>NOT(ISERROR(SEARCH("Moderado",AC23)))</formula>
    </cfRule>
    <cfRule type="containsText" dxfId="1696" priority="161" operator="containsText" text="Menor">
      <formula>NOT(ISERROR(SEARCH("Menor",AC23)))</formula>
    </cfRule>
    <cfRule type="containsText" dxfId="1695" priority="162" operator="containsText" text="Leve">
      <formula>NOT(ISERROR(SEARCH("Leve",AC23)))</formula>
    </cfRule>
  </conditionalFormatting>
  <conditionalFormatting sqref="AG23">
    <cfRule type="containsText" dxfId="1694" priority="149" operator="containsText" text="Extremo">
      <formula>NOT(ISERROR(SEARCH("Extremo",AG23)))</formula>
    </cfRule>
    <cfRule type="containsText" dxfId="1693" priority="150" operator="containsText" text="Alto">
      <formula>NOT(ISERROR(SEARCH("Alto",AG23)))</formula>
    </cfRule>
    <cfRule type="containsText" dxfId="1692" priority="151" operator="containsText" text="Moderado">
      <formula>NOT(ISERROR(SEARCH("Moderado",AG23)))</formula>
    </cfRule>
    <cfRule type="containsText" dxfId="1691" priority="152" operator="containsText" text="Menor">
      <formula>NOT(ISERROR(SEARCH("Menor",AG23)))</formula>
    </cfRule>
    <cfRule type="containsText" dxfId="1690" priority="153" operator="containsText" text="Bajo">
      <formula>NOT(ISERROR(SEARCH("Bajo",AG23)))</formula>
    </cfRule>
    <cfRule type="containsText" dxfId="1689" priority="154" operator="containsText" text="Moderado">
      <formula>NOT(ISERROR(SEARCH("Moderado",AG23)))</formula>
    </cfRule>
    <cfRule type="containsText" dxfId="1688" priority="155" operator="containsText" text="Extremo">
      <formula>NOT(ISERROR(SEARCH("Extremo",AG23)))</formula>
    </cfRule>
    <cfRule type="containsText" dxfId="1687" priority="156" operator="containsText" text="Baja">
      <formula>NOT(ISERROR(SEARCH("Baja",AG23)))</formula>
    </cfRule>
    <cfRule type="containsText" dxfId="1686" priority="157" operator="containsText" text="Alto">
      <formula>NOT(ISERROR(SEARCH("Alto",AG23)))</formula>
    </cfRule>
  </conditionalFormatting>
  <conditionalFormatting sqref="AE23:AE26">
    <cfRule type="containsText" dxfId="1685" priority="144" operator="containsText" text="Catastrófico">
      <formula>NOT(ISERROR(SEARCH("Catastrófico",AE23)))</formula>
    </cfRule>
    <cfRule type="containsText" dxfId="1684" priority="145" operator="containsText" text="Moderado">
      <formula>NOT(ISERROR(SEARCH("Moderado",AE23)))</formula>
    </cfRule>
    <cfRule type="containsText" dxfId="1683" priority="146" operator="containsText" text="Menor">
      <formula>NOT(ISERROR(SEARCH("Menor",AE23)))</formula>
    </cfRule>
    <cfRule type="containsText" dxfId="1682" priority="147" operator="containsText" text="Leve">
      <formula>NOT(ISERROR(SEARCH("Leve",AE23)))</formula>
    </cfRule>
    <cfRule type="containsText" dxfId="1681" priority="148" operator="containsText" text="Mayor">
      <formula>NOT(ISERROR(SEARCH("Mayor",AE23)))</formula>
    </cfRule>
  </conditionalFormatting>
  <conditionalFormatting sqref="L27">
    <cfRule type="containsText" dxfId="1680" priority="137" operator="containsText" text="Catastrófico">
      <formula>NOT(ISERROR(SEARCH("Catastrófico",L27)))</formula>
    </cfRule>
    <cfRule type="containsText" dxfId="1679" priority="138" operator="containsText" text="Mayor">
      <formula>NOT(ISERROR(SEARCH("Mayor",L27)))</formula>
    </cfRule>
    <cfRule type="containsText" dxfId="1678" priority="139" operator="containsText" text="Alta">
      <formula>NOT(ISERROR(SEARCH("Alta",L27)))</formula>
    </cfRule>
    <cfRule type="containsText" dxfId="1677" priority="140" operator="containsText" text="Moderado">
      <formula>NOT(ISERROR(SEARCH("Moderado",L27)))</formula>
    </cfRule>
    <cfRule type="containsText" dxfId="1676" priority="141" operator="containsText" text="Menor">
      <formula>NOT(ISERROR(SEARCH("Menor",L27)))</formula>
    </cfRule>
    <cfRule type="containsText" dxfId="1675" priority="142" operator="containsText" text="Leve">
      <formula>NOT(ISERROR(SEARCH("Leve",L27)))</formula>
    </cfRule>
  </conditionalFormatting>
  <conditionalFormatting sqref="N27">
    <cfRule type="containsText" dxfId="1674" priority="132" operator="containsText" text="Extremo">
      <formula>NOT(ISERROR(SEARCH("Extremo",N27)))</formula>
    </cfRule>
    <cfRule type="containsText" dxfId="1673" priority="133" operator="containsText" text="Alto">
      <formula>NOT(ISERROR(SEARCH("Alto",N27)))</formula>
    </cfRule>
    <cfRule type="containsText" dxfId="1672" priority="134" operator="containsText" text="Bajo">
      <formula>NOT(ISERROR(SEARCH("Bajo",N27)))</formula>
    </cfRule>
    <cfRule type="containsText" dxfId="1671" priority="135" operator="containsText" text="Moderado">
      <formula>NOT(ISERROR(SEARCH("Moderado",N27)))</formula>
    </cfRule>
    <cfRule type="containsText" dxfId="1670" priority="136" operator="containsText" text="Extremo">
      <formula>NOT(ISERROR(SEARCH("Extremo",N27)))</formula>
    </cfRule>
  </conditionalFormatting>
  <conditionalFormatting sqref="M27">
    <cfRule type="containsText" dxfId="1669" priority="126" operator="containsText" text="Catastrófico">
      <formula>NOT(ISERROR(SEARCH("Catastrófico",M27)))</formula>
    </cfRule>
    <cfRule type="containsText" dxfId="1668" priority="127" operator="containsText" text="Mayor">
      <formula>NOT(ISERROR(SEARCH("Mayor",M27)))</formula>
    </cfRule>
    <cfRule type="containsText" dxfId="1667" priority="128" operator="containsText" text="Alta">
      <formula>NOT(ISERROR(SEARCH("Alta",M27)))</formula>
    </cfRule>
    <cfRule type="containsText" dxfId="1666" priority="129" operator="containsText" text="Moderado">
      <formula>NOT(ISERROR(SEARCH("Moderado",M27)))</formula>
    </cfRule>
    <cfRule type="containsText" dxfId="1665" priority="130" operator="containsText" text="Menor">
      <formula>NOT(ISERROR(SEARCH("Menor",M27)))</formula>
    </cfRule>
    <cfRule type="containsText" dxfId="1664" priority="131" operator="containsText" text="Leve">
      <formula>NOT(ISERROR(SEARCH("Leve",M27)))</formula>
    </cfRule>
  </conditionalFormatting>
  <conditionalFormatting sqref="AA27:AA30">
    <cfRule type="containsText" dxfId="1663" priority="72" operator="containsText" text="Muy Baja">
      <formula>NOT(ISERROR(SEARCH("Muy Baja",AA27)))</formula>
    </cfRule>
    <cfRule type="containsText" dxfId="1662" priority="121" operator="containsText" text="Muy Alta">
      <formula>NOT(ISERROR(SEARCH("Muy Alta",AA27)))</formula>
    </cfRule>
    <cfRule type="containsText" dxfId="1661" priority="122" operator="containsText" text="Alta">
      <formula>NOT(ISERROR(SEARCH("Alta",AA27)))</formula>
    </cfRule>
    <cfRule type="containsText" dxfId="1660" priority="123" operator="containsText" text="Media">
      <formula>NOT(ISERROR(SEARCH("Media",AA27)))</formula>
    </cfRule>
    <cfRule type="containsText" dxfId="1659" priority="124" operator="containsText" text="Baja">
      <formula>NOT(ISERROR(SEARCH("Baja",AA27)))</formula>
    </cfRule>
    <cfRule type="containsText" dxfId="1658" priority="125" operator="containsText" text="Muy Baja">
      <formula>NOT(ISERROR(SEARCH("Muy Baja",AA27)))</formula>
    </cfRule>
  </conditionalFormatting>
  <conditionalFormatting sqref="I27">
    <cfRule type="containsText" dxfId="1657" priority="98" operator="containsText" text="Muy Baja">
      <formula>NOT(ISERROR(SEARCH("Muy Baja",I27)))</formula>
    </cfRule>
    <cfRule type="containsText" dxfId="1656" priority="99" operator="containsText" text="Baja">
      <formula>NOT(ISERROR(SEARCH("Baja",I27)))</formula>
    </cfRule>
    <cfRule type="containsText" dxfId="1655" priority="101" operator="containsText" text="Muy Alta">
      <formula>NOT(ISERROR(SEARCH("Muy Alta",I27)))</formula>
    </cfRule>
    <cfRule type="containsText" dxfId="1654" priority="102" operator="containsText" text="Alta">
      <formula>NOT(ISERROR(SEARCH("Alta",I27)))</formula>
    </cfRule>
    <cfRule type="containsText" dxfId="1653" priority="103" operator="containsText" text="Media">
      <formula>NOT(ISERROR(SEARCH("Media",I27)))</formula>
    </cfRule>
    <cfRule type="containsText" dxfId="1652" priority="104" operator="containsText" text="Media">
      <formula>NOT(ISERROR(SEARCH("Media",I27)))</formula>
    </cfRule>
    <cfRule type="containsText" dxfId="1651" priority="105" operator="containsText" text="Media">
      <formula>NOT(ISERROR(SEARCH("Media",I27)))</formula>
    </cfRule>
    <cfRule type="containsText" dxfId="1650" priority="106" operator="containsText" text="Muy Baja">
      <formula>NOT(ISERROR(SEARCH("Muy Baja",I27)))</formula>
    </cfRule>
    <cfRule type="containsText" dxfId="1649" priority="107" operator="containsText" text="Baja">
      <formula>NOT(ISERROR(SEARCH("Baja",I27)))</formula>
    </cfRule>
    <cfRule type="containsText" dxfId="1648" priority="108" operator="containsText" text="Muy Baja">
      <formula>NOT(ISERROR(SEARCH("Muy Baja",I27)))</formula>
    </cfRule>
    <cfRule type="containsText" dxfId="1647" priority="109" operator="containsText" text="Muy Baja">
      <formula>NOT(ISERROR(SEARCH("Muy Baja",I27)))</formula>
    </cfRule>
    <cfRule type="containsText" dxfId="1646" priority="110" operator="containsText" text="Muy Baja">
      <formula>NOT(ISERROR(SEARCH("Muy Baja",I27)))</formula>
    </cfRule>
    <cfRule type="containsText" dxfId="1645" priority="111" operator="containsText" text="Muy Baja'Tabla probabilidad'!">
      <formula>NOT(ISERROR(SEARCH("Muy Baja'Tabla probabilidad'!",I27)))</formula>
    </cfRule>
    <cfRule type="containsText" dxfId="1644" priority="112" operator="containsText" text="Muy bajo">
      <formula>NOT(ISERROR(SEARCH("Muy bajo",I27)))</formula>
    </cfRule>
    <cfRule type="containsText" dxfId="1643" priority="113" operator="containsText" text="Alta">
      <formula>NOT(ISERROR(SEARCH("Alta",I27)))</formula>
    </cfRule>
    <cfRule type="containsText" dxfId="1642" priority="114" operator="containsText" text="Media">
      <formula>NOT(ISERROR(SEARCH("Media",I27)))</formula>
    </cfRule>
    <cfRule type="containsText" dxfId="1641" priority="115" operator="containsText" text="Baja">
      <formula>NOT(ISERROR(SEARCH("Baja",I27)))</formula>
    </cfRule>
    <cfRule type="containsText" dxfId="1640" priority="116" operator="containsText" text="Muy baja">
      <formula>NOT(ISERROR(SEARCH("Muy baja",I27)))</formula>
    </cfRule>
    <cfRule type="cellIs" dxfId="1639" priority="119" operator="between">
      <formula>1</formula>
      <formula>2</formula>
    </cfRule>
    <cfRule type="cellIs" dxfId="1638" priority="120" operator="between">
      <formula>0</formula>
      <formula>2</formula>
    </cfRule>
  </conditionalFormatting>
  <conditionalFormatting sqref="I27">
    <cfRule type="containsText" dxfId="1637" priority="100" operator="containsText" text="Muy Alta">
      <formula>NOT(ISERROR(SEARCH("Muy Alta",I27)))</formula>
    </cfRule>
  </conditionalFormatting>
  <conditionalFormatting sqref="Y27:Y30">
    <cfRule type="containsText" dxfId="1636" priority="92" operator="containsText" text="Muy Alta">
      <formula>NOT(ISERROR(SEARCH("Muy Alta",Y27)))</formula>
    </cfRule>
    <cfRule type="containsText" dxfId="1635" priority="93" operator="containsText" text="Alta">
      <formula>NOT(ISERROR(SEARCH("Alta",Y27)))</formula>
    </cfRule>
    <cfRule type="containsText" dxfId="1634" priority="94" operator="containsText" text="Media">
      <formula>NOT(ISERROR(SEARCH("Media",Y27)))</formula>
    </cfRule>
    <cfRule type="containsText" dxfId="1633" priority="95" operator="containsText" text="Muy Baja">
      <formula>NOT(ISERROR(SEARCH("Muy Baja",Y27)))</formula>
    </cfRule>
    <cfRule type="containsText" dxfId="1632" priority="96" operator="containsText" text="Baja">
      <formula>NOT(ISERROR(SEARCH("Baja",Y27)))</formula>
    </cfRule>
    <cfRule type="containsText" dxfId="1631" priority="97" operator="containsText" text="Muy Baja">
      <formula>NOT(ISERROR(SEARCH("Muy Baja",Y27)))</formula>
    </cfRule>
  </conditionalFormatting>
  <conditionalFormatting sqref="AC27:AC30">
    <cfRule type="containsText" dxfId="1630" priority="87" operator="containsText" text="Catastrófico">
      <formula>NOT(ISERROR(SEARCH("Catastrófico",AC27)))</formula>
    </cfRule>
    <cfRule type="containsText" dxfId="1629" priority="88" operator="containsText" text="Mayor">
      <formula>NOT(ISERROR(SEARCH("Mayor",AC27)))</formula>
    </cfRule>
    <cfRule type="containsText" dxfId="1628" priority="89" operator="containsText" text="Moderado">
      <formula>NOT(ISERROR(SEARCH("Moderado",AC27)))</formula>
    </cfRule>
    <cfRule type="containsText" dxfId="1627" priority="90" operator="containsText" text="Menor">
      <formula>NOT(ISERROR(SEARCH("Menor",AC27)))</formula>
    </cfRule>
    <cfRule type="containsText" dxfId="1626" priority="91" operator="containsText" text="Leve">
      <formula>NOT(ISERROR(SEARCH("Leve",AC27)))</formula>
    </cfRule>
  </conditionalFormatting>
  <conditionalFormatting sqref="AG27">
    <cfRule type="containsText" dxfId="1625" priority="78" operator="containsText" text="Extremo">
      <formula>NOT(ISERROR(SEARCH("Extremo",AG27)))</formula>
    </cfRule>
    <cfRule type="containsText" dxfId="1624" priority="79" operator="containsText" text="Alto">
      <formula>NOT(ISERROR(SEARCH("Alto",AG27)))</formula>
    </cfRule>
    <cfRule type="containsText" dxfId="1623" priority="80" operator="containsText" text="Moderado">
      <formula>NOT(ISERROR(SEARCH("Moderado",AG27)))</formula>
    </cfRule>
    <cfRule type="containsText" dxfId="1622" priority="81" operator="containsText" text="Menor">
      <formula>NOT(ISERROR(SEARCH("Menor",AG27)))</formula>
    </cfRule>
    <cfRule type="containsText" dxfId="1621" priority="82" operator="containsText" text="Bajo">
      <formula>NOT(ISERROR(SEARCH("Bajo",AG27)))</formula>
    </cfRule>
    <cfRule type="containsText" dxfId="1620" priority="83" operator="containsText" text="Moderado">
      <formula>NOT(ISERROR(SEARCH("Moderado",AG27)))</formula>
    </cfRule>
    <cfRule type="containsText" dxfId="1619" priority="84" operator="containsText" text="Extremo">
      <formula>NOT(ISERROR(SEARCH("Extremo",AG27)))</formula>
    </cfRule>
    <cfRule type="containsText" dxfId="1618" priority="85" operator="containsText" text="Baja">
      <formula>NOT(ISERROR(SEARCH("Baja",AG27)))</formula>
    </cfRule>
    <cfRule type="containsText" dxfId="1617" priority="86" operator="containsText" text="Alto">
      <formula>NOT(ISERROR(SEARCH("Alto",AG27)))</formula>
    </cfRule>
  </conditionalFormatting>
  <conditionalFormatting sqref="AE27:AE30">
    <cfRule type="containsText" dxfId="1616" priority="73" operator="containsText" text="Catastrófico">
      <formula>NOT(ISERROR(SEARCH("Catastrófico",AE27)))</formula>
    </cfRule>
    <cfRule type="containsText" dxfId="1615" priority="74" operator="containsText" text="Moderado">
      <formula>NOT(ISERROR(SEARCH("Moderado",AE27)))</formula>
    </cfRule>
    <cfRule type="containsText" dxfId="1614" priority="75" operator="containsText" text="Menor">
      <formula>NOT(ISERROR(SEARCH("Menor",AE27)))</formula>
    </cfRule>
    <cfRule type="containsText" dxfId="1613" priority="76" operator="containsText" text="Leve">
      <formula>NOT(ISERROR(SEARCH("Leve",AE27)))</formula>
    </cfRule>
    <cfRule type="containsText" dxfId="1612" priority="77" operator="containsText" text="Mayor">
      <formula>NOT(ISERROR(SEARCH("Mayor",AE27)))</formula>
    </cfRule>
  </conditionalFormatting>
  <conditionalFormatting sqref="L31">
    <cfRule type="containsText" dxfId="1611" priority="66" operator="containsText" text="Catastrófico">
      <formula>NOT(ISERROR(SEARCH("Catastrófico",L31)))</formula>
    </cfRule>
    <cfRule type="containsText" dxfId="1610" priority="67" operator="containsText" text="Mayor">
      <formula>NOT(ISERROR(SEARCH("Mayor",L31)))</formula>
    </cfRule>
    <cfRule type="containsText" dxfId="1609" priority="68" operator="containsText" text="Alta">
      <formula>NOT(ISERROR(SEARCH("Alta",L31)))</formula>
    </cfRule>
    <cfRule type="containsText" dxfId="1608" priority="69" operator="containsText" text="Moderado">
      <formula>NOT(ISERROR(SEARCH("Moderado",L31)))</formula>
    </cfRule>
    <cfRule type="containsText" dxfId="1607" priority="70" operator="containsText" text="Menor">
      <formula>NOT(ISERROR(SEARCH("Menor",L31)))</formula>
    </cfRule>
    <cfRule type="containsText" dxfId="1606" priority="71" operator="containsText" text="Leve">
      <formula>NOT(ISERROR(SEARCH("Leve",L31)))</formula>
    </cfRule>
  </conditionalFormatting>
  <conditionalFormatting sqref="N31">
    <cfRule type="containsText" dxfId="1605" priority="61" operator="containsText" text="Extremo">
      <formula>NOT(ISERROR(SEARCH("Extremo",N31)))</formula>
    </cfRule>
    <cfRule type="containsText" dxfId="1604" priority="62" operator="containsText" text="Alto">
      <formula>NOT(ISERROR(SEARCH("Alto",N31)))</formula>
    </cfRule>
    <cfRule type="containsText" dxfId="1603" priority="63" operator="containsText" text="Bajo">
      <formula>NOT(ISERROR(SEARCH("Bajo",N31)))</formula>
    </cfRule>
    <cfRule type="containsText" dxfId="1602" priority="64" operator="containsText" text="Moderado">
      <formula>NOT(ISERROR(SEARCH("Moderado",N31)))</formula>
    </cfRule>
    <cfRule type="containsText" dxfId="1601" priority="65" operator="containsText" text="Extremo">
      <formula>NOT(ISERROR(SEARCH("Extremo",N31)))</formula>
    </cfRule>
  </conditionalFormatting>
  <conditionalFormatting sqref="M31">
    <cfRule type="containsText" dxfId="1600" priority="55" operator="containsText" text="Catastrófico">
      <formula>NOT(ISERROR(SEARCH("Catastrófico",M31)))</formula>
    </cfRule>
    <cfRule type="containsText" dxfId="1599" priority="56" operator="containsText" text="Mayor">
      <formula>NOT(ISERROR(SEARCH("Mayor",M31)))</formula>
    </cfRule>
    <cfRule type="containsText" dxfId="1598" priority="57" operator="containsText" text="Alta">
      <formula>NOT(ISERROR(SEARCH("Alta",M31)))</formula>
    </cfRule>
    <cfRule type="containsText" dxfId="1597" priority="58" operator="containsText" text="Moderado">
      <formula>NOT(ISERROR(SEARCH("Moderado",M31)))</formula>
    </cfRule>
    <cfRule type="containsText" dxfId="1596" priority="59" operator="containsText" text="Menor">
      <formula>NOT(ISERROR(SEARCH("Menor",M31)))</formula>
    </cfRule>
    <cfRule type="containsText" dxfId="1595" priority="60" operator="containsText" text="Leve">
      <formula>NOT(ISERROR(SEARCH("Leve",M31)))</formula>
    </cfRule>
  </conditionalFormatting>
  <conditionalFormatting sqref="AA31:AA34">
    <cfRule type="containsText" dxfId="1594" priority="1" operator="containsText" text="Muy Baja">
      <formula>NOT(ISERROR(SEARCH("Muy Baja",AA31)))</formula>
    </cfRule>
    <cfRule type="containsText" dxfId="1593" priority="50" operator="containsText" text="Muy Alta">
      <formula>NOT(ISERROR(SEARCH("Muy Alta",AA31)))</formula>
    </cfRule>
    <cfRule type="containsText" dxfId="1592" priority="51" operator="containsText" text="Alta">
      <formula>NOT(ISERROR(SEARCH("Alta",AA31)))</formula>
    </cfRule>
    <cfRule type="containsText" dxfId="1591" priority="52" operator="containsText" text="Media">
      <formula>NOT(ISERROR(SEARCH("Media",AA31)))</formula>
    </cfRule>
    <cfRule type="containsText" dxfId="1590" priority="53" operator="containsText" text="Baja">
      <formula>NOT(ISERROR(SEARCH("Baja",AA31)))</formula>
    </cfRule>
    <cfRule type="containsText" dxfId="1589" priority="54" operator="containsText" text="Muy Baja">
      <formula>NOT(ISERROR(SEARCH("Muy Baja",AA31)))</formula>
    </cfRule>
  </conditionalFormatting>
  <conditionalFormatting sqref="I31">
    <cfRule type="containsText" dxfId="1588" priority="27" operator="containsText" text="Muy Baja">
      <formula>NOT(ISERROR(SEARCH("Muy Baja",I31)))</formula>
    </cfRule>
    <cfRule type="containsText" dxfId="1587" priority="28" operator="containsText" text="Baja">
      <formula>NOT(ISERROR(SEARCH("Baja",I31)))</formula>
    </cfRule>
    <cfRule type="containsText" dxfId="1586" priority="30" operator="containsText" text="Muy Alta">
      <formula>NOT(ISERROR(SEARCH("Muy Alta",I31)))</formula>
    </cfRule>
    <cfRule type="containsText" dxfId="1585" priority="31" operator="containsText" text="Alta">
      <formula>NOT(ISERROR(SEARCH("Alta",I31)))</formula>
    </cfRule>
    <cfRule type="containsText" dxfId="1584" priority="32" operator="containsText" text="Media">
      <formula>NOT(ISERROR(SEARCH("Media",I31)))</formula>
    </cfRule>
    <cfRule type="containsText" dxfId="1583" priority="33" operator="containsText" text="Media">
      <formula>NOT(ISERROR(SEARCH("Media",I31)))</formula>
    </cfRule>
    <cfRule type="containsText" dxfId="1582" priority="34" operator="containsText" text="Media">
      <formula>NOT(ISERROR(SEARCH("Media",I31)))</formula>
    </cfRule>
    <cfRule type="containsText" dxfId="1581" priority="35" operator="containsText" text="Muy Baja">
      <formula>NOT(ISERROR(SEARCH("Muy Baja",I31)))</formula>
    </cfRule>
    <cfRule type="containsText" dxfId="1580" priority="36" operator="containsText" text="Baja">
      <formula>NOT(ISERROR(SEARCH("Baja",I31)))</formula>
    </cfRule>
    <cfRule type="containsText" dxfId="1579" priority="37" operator="containsText" text="Muy Baja">
      <formula>NOT(ISERROR(SEARCH("Muy Baja",I31)))</formula>
    </cfRule>
    <cfRule type="containsText" dxfId="1578" priority="38" operator="containsText" text="Muy Baja">
      <formula>NOT(ISERROR(SEARCH("Muy Baja",I31)))</formula>
    </cfRule>
    <cfRule type="containsText" dxfId="1577" priority="39" operator="containsText" text="Muy Baja">
      <formula>NOT(ISERROR(SEARCH("Muy Baja",I31)))</formula>
    </cfRule>
    <cfRule type="containsText" dxfId="1576" priority="40" operator="containsText" text="Muy Baja'Tabla probabilidad'!">
      <formula>NOT(ISERROR(SEARCH("Muy Baja'Tabla probabilidad'!",I31)))</formula>
    </cfRule>
    <cfRule type="containsText" dxfId="1575" priority="41" operator="containsText" text="Muy bajo">
      <formula>NOT(ISERROR(SEARCH("Muy bajo",I31)))</formula>
    </cfRule>
    <cfRule type="containsText" dxfId="1574" priority="42" operator="containsText" text="Alta">
      <formula>NOT(ISERROR(SEARCH("Alta",I31)))</formula>
    </cfRule>
    <cfRule type="containsText" dxfId="1573" priority="43" operator="containsText" text="Media">
      <formula>NOT(ISERROR(SEARCH("Media",I31)))</formula>
    </cfRule>
    <cfRule type="containsText" dxfId="1572" priority="44" operator="containsText" text="Baja">
      <formula>NOT(ISERROR(SEARCH("Baja",I31)))</formula>
    </cfRule>
    <cfRule type="containsText" dxfId="1571" priority="45" operator="containsText" text="Muy baja">
      <formula>NOT(ISERROR(SEARCH("Muy baja",I31)))</formula>
    </cfRule>
    <cfRule type="cellIs" dxfId="1570" priority="48" operator="between">
      <formula>1</formula>
      <formula>2</formula>
    </cfRule>
    <cfRule type="cellIs" dxfId="1569" priority="49" operator="between">
      <formula>0</formula>
      <formula>2</formula>
    </cfRule>
  </conditionalFormatting>
  <conditionalFormatting sqref="I31">
    <cfRule type="containsText" dxfId="1568" priority="29" operator="containsText" text="Muy Alta">
      <formula>NOT(ISERROR(SEARCH("Muy Alta",I31)))</formula>
    </cfRule>
  </conditionalFormatting>
  <conditionalFormatting sqref="Y31:Y34">
    <cfRule type="containsText" dxfId="1567" priority="21" operator="containsText" text="Muy Alta">
      <formula>NOT(ISERROR(SEARCH("Muy Alta",Y31)))</formula>
    </cfRule>
    <cfRule type="containsText" dxfId="1566" priority="22" operator="containsText" text="Alta">
      <formula>NOT(ISERROR(SEARCH("Alta",Y31)))</formula>
    </cfRule>
    <cfRule type="containsText" dxfId="1565" priority="23" operator="containsText" text="Media">
      <formula>NOT(ISERROR(SEARCH("Media",Y31)))</formula>
    </cfRule>
    <cfRule type="containsText" dxfId="1564" priority="24" operator="containsText" text="Muy Baja">
      <formula>NOT(ISERROR(SEARCH("Muy Baja",Y31)))</formula>
    </cfRule>
    <cfRule type="containsText" dxfId="1563" priority="25" operator="containsText" text="Baja">
      <formula>NOT(ISERROR(SEARCH("Baja",Y31)))</formula>
    </cfRule>
    <cfRule type="containsText" dxfId="1562" priority="26" operator="containsText" text="Muy Baja">
      <formula>NOT(ISERROR(SEARCH("Muy Baja",Y31)))</formula>
    </cfRule>
  </conditionalFormatting>
  <conditionalFormatting sqref="AC31:AC34">
    <cfRule type="containsText" dxfId="1561" priority="16" operator="containsText" text="Catastrófico">
      <formula>NOT(ISERROR(SEARCH("Catastrófico",AC31)))</formula>
    </cfRule>
    <cfRule type="containsText" dxfId="1560" priority="17" operator="containsText" text="Mayor">
      <formula>NOT(ISERROR(SEARCH("Mayor",AC31)))</formula>
    </cfRule>
    <cfRule type="containsText" dxfId="1559" priority="18" operator="containsText" text="Moderado">
      <formula>NOT(ISERROR(SEARCH("Moderado",AC31)))</formula>
    </cfRule>
    <cfRule type="containsText" dxfId="1558" priority="19" operator="containsText" text="Menor">
      <formula>NOT(ISERROR(SEARCH("Menor",AC31)))</formula>
    </cfRule>
    <cfRule type="containsText" dxfId="1557" priority="20" operator="containsText" text="Leve">
      <formula>NOT(ISERROR(SEARCH("Leve",AC31)))</formula>
    </cfRule>
  </conditionalFormatting>
  <conditionalFormatting sqref="AG31">
    <cfRule type="containsText" dxfId="1556" priority="7" operator="containsText" text="Extremo">
      <formula>NOT(ISERROR(SEARCH("Extremo",AG31)))</formula>
    </cfRule>
    <cfRule type="containsText" dxfId="1555" priority="8" operator="containsText" text="Alto">
      <formula>NOT(ISERROR(SEARCH("Alto",AG31)))</formula>
    </cfRule>
    <cfRule type="containsText" dxfId="1554" priority="9" operator="containsText" text="Moderado">
      <formula>NOT(ISERROR(SEARCH("Moderado",AG31)))</formula>
    </cfRule>
    <cfRule type="containsText" dxfId="1553" priority="10" operator="containsText" text="Menor">
      <formula>NOT(ISERROR(SEARCH("Menor",AG31)))</formula>
    </cfRule>
    <cfRule type="containsText" dxfId="1552" priority="11" operator="containsText" text="Bajo">
      <formula>NOT(ISERROR(SEARCH("Bajo",AG31)))</formula>
    </cfRule>
    <cfRule type="containsText" dxfId="1551" priority="12" operator="containsText" text="Moderado">
      <formula>NOT(ISERROR(SEARCH("Moderado",AG31)))</formula>
    </cfRule>
    <cfRule type="containsText" dxfId="1550" priority="13" operator="containsText" text="Extremo">
      <formula>NOT(ISERROR(SEARCH("Extremo",AG31)))</formula>
    </cfRule>
    <cfRule type="containsText" dxfId="1549" priority="14" operator="containsText" text="Baja">
      <formula>NOT(ISERROR(SEARCH("Baja",AG31)))</formula>
    </cfRule>
    <cfRule type="containsText" dxfId="1548" priority="15" operator="containsText" text="Alto">
      <formula>NOT(ISERROR(SEARCH("Alto",AG31)))</formula>
    </cfRule>
  </conditionalFormatting>
  <conditionalFormatting sqref="AE31:AE34">
    <cfRule type="containsText" dxfId="1547" priority="2" operator="containsText" text="Catastrófico">
      <formula>NOT(ISERROR(SEARCH("Catastrófico",AE31)))</formula>
    </cfRule>
    <cfRule type="containsText" dxfId="1546" priority="3" operator="containsText" text="Moderado">
      <formula>NOT(ISERROR(SEARCH("Moderado",AE31)))</formula>
    </cfRule>
    <cfRule type="containsText" dxfId="1545" priority="4" operator="containsText" text="Menor">
      <formula>NOT(ISERROR(SEARCH("Menor",AE31)))</formula>
    </cfRule>
    <cfRule type="containsText" dxfId="1544" priority="5" operator="containsText" text="Leve">
      <formula>NOT(ISERROR(SEARCH("Leve",AE31)))</formula>
    </cfRule>
    <cfRule type="containsText" dxfId="1543" priority="6" operator="containsText" text="Mayor">
      <formula>NOT(ISERROR(SEARCH("Mayor",AE31)))</formula>
    </cfRule>
  </conditionalFormatting>
  <dataValidations xWindow="855" yWindow="579" count="1">
    <dataValidation allowBlank="1" showInputMessage="1" showErrorMessage="1" prompt="Enunciar cuál es el control" sqref="P13 P10 P15:P19 P21 P23 P25 P27 P31 P3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62" operator="containsText" id="{85F911A9-FF11-4B11-A4CC-F406EAB53E70}">
            <xm:f>NOT(ISERROR(SEARCH('Tabla probabilidad'!$B$5,I10)))</xm:f>
            <xm:f>'Tabla probabilidad'!$B$5</xm:f>
            <x14:dxf>
              <font>
                <color rgb="FF006100"/>
              </font>
              <fill>
                <patternFill>
                  <bgColor rgb="FFC6EFCE"/>
                </patternFill>
              </fill>
            </x14:dxf>
          </x14:cfRule>
          <x14:cfRule type="containsText" priority="106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94" operator="containsText" id="{130BBF8F-6F36-4C1F-BB40-DA538C9DA4BA}">
            <xm:f>NOT(ISERROR(SEARCH('Tabla probabilidad'!$B$5,I15)))</xm:f>
            <xm:f>'Tabla probabilidad'!$B$5</xm:f>
            <x14:dxf>
              <font>
                <color rgb="FF006100"/>
              </font>
              <fill>
                <patternFill>
                  <bgColor rgb="FFC6EFCE"/>
                </patternFill>
              </fill>
            </x14:dxf>
          </x14:cfRule>
          <x14:cfRule type="containsText" priority="795" operator="containsText" id="{0DBD8F32-72F4-47FE-A8E8-92CA123A277C}">
            <xm:f>NOT(ISERROR(SEARCH('Tabla probabilidad'!$B$5,I15)))</xm:f>
            <xm:f>'Tabla probabilidad'!$B$5</xm:f>
            <x14:dxf>
              <font>
                <color rgb="FF9C0006"/>
              </font>
              <fill>
                <patternFill>
                  <bgColor rgb="FFFFC7CE"/>
                </patternFill>
              </fill>
            </x14:dxf>
          </x14:cfRule>
          <xm:sqref>I15 I19</xm:sqref>
        </x14:conditionalFormatting>
        <x14:conditionalFormatting xmlns:xm="http://schemas.microsoft.com/office/excel/2006/main">
          <x14:cfRule type="containsText" priority="188" operator="containsText" id="{C8C11111-82FB-470A-AB15-D6FA425BC3AB}">
            <xm:f>NOT(ISERROR(SEARCH('Tabla probabilidad'!$B$5,I23)))</xm:f>
            <xm:f>'Tabla probabilidad'!$B$5</xm:f>
            <x14:dxf>
              <font>
                <color rgb="FF006100"/>
              </font>
              <fill>
                <patternFill>
                  <bgColor rgb="FFC6EFCE"/>
                </patternFill>
              </fill>
            </x14:dxf>
          </x14:cfRule>
          <x14:cfRule type="containsText" priority="189" operator="containsText" id="{E19D6CB5-5DB7-456D-9F97-0783699020AF}">
            <xm:f>NOT(ISERROR(SEARCH('Tabla probabilidad'!$B$5,I23)))</xm:f>
            <xm:f>'Tabla probabilidad'!$B$5</xm:f>
            <x14:dxf>
              <font>
                <color rgb="FF9C0006"/>
              </font>
              <fill>
                <patternFill>
                  <bgColor rgb="FFFFC7CE"/>
                </patternFill>
              </fill>
            </x14:dxf>
          </x14:cfRule>
          <xm:sqref>I23</xm:sqref>
        </x14:conditionalFormatting>
        <x14:conditionalFormatting xmlns:xm="http://schemas.microsoft.com/office/excel/2006/main">
          <x14:cfRule type="containsText" priority="117" operator="containsText" id="{FD6C853F-9735-480B-B631-D58B594CB81E}">
            <xm:f>NOT(ISERROR(SEARCH('Tabla probabilidad'!$B$5,I27)))</xm:f>
            <xm:f>'Tabla probabilidad'!$B$5</xm:f>
            <x14:dxf>
              <font>
                <color rgb="FF006100"/>
              </font>
              <fill>
                <patternFill>
                  <bgColor rgb="FFC6EFCE"/>
                </patternFill>
              </fill>
            </x14:dxf>
          </x14:cfRule>
          <x14:cfRule type="containsText" priority="118" operator="containsText" id="{E1EB65EC-B935-420E-954B-C1D35C29FCA7}">
            <xm:f>NOT(ISERROR(SEARCH('Tabla probabilidad'!$B$5,I27)))</xm:f>
            <xm:f>'Tabla probabilidad'!$B$5</xm:f>
            <x14:dxf>
              <font>
                <color rgb="FF9C0006"/>
              </font>
              <fill>
                <patternFill>
                  <bgColor rgb="FFFFC7CE"/>
                </patternFill>
              </fill>
            </x14:dxf>
          </x14:cfRule>
          <xm:sqref>I27</xm:sqref>
        </x14:conditionalFormatting>
        <x14:conditionalFormatting xmlns:xm="http://schemas.microsoft.com/office/excel/2006/main">
          <x14:cfRule type="containsText" priority="46" operator="containsText" id="{666DDE42-BEFC-448F-B2F8-D6E54A04EEDF}">
            <xm:f>NOT(ISERROR(SEARCH('Tabla probabilidad'!$B$5,I31)))</xm:f>
            <xm:f>'Tabla probabilidad'!$B$5</xm:f>
            <x14:dxf>
              <font>
                <color rgb="FF006100"/>
              </font>
              <fill>
                <patternFill>
                  <bgColor rgb="FFC6EFCE"/>
                </patternFill>
              </fill>
            </x14:dxf>
          </x14:cfRule>
          <x14:cfRule type="containsText" priority="47" operator="containsText" id="{054CD587-9905-4A1D-BEAB-D3CF64BD0451}">
            <xm:f>NOT(ISERROR(SEARCH('Tabla probabilidad'!$B$5,I31)))</xm:f>
            <xm:f>'Tabla probabilidad'!$B$5</xm:f>
            <x14:dxf>
              <font>
                <color rgb="FF9C0006"/>
              </font>
              <fill>
                <patternFill>
                  <bgColor rgb="FFFFC7CE"/>
                </patternFill>
              </fill>
            </x14:dxf>
          </x14:cfRule>
          <xm:sqref>I31</xm:sqref>
        </x14:conditionalFormatting>
      </x14:conditionalFormattings>
    </ext>
    <ext xmlns:x14="http://schemas.microsoft.com/office/spreadsheetml/2009/9/main" uri="{CCE6A557-97BC-4b89-ADB6-D9C93CAAB3DF}">
      <x14:dataValidations xmlns:xm="http://schemas.microsoft.com/office/excel/2006/main" xWindow="855" yWindow="579" count="10">
        <x14:dataValidation type="list" allowBlank="1" showInputMessage="1" showErrorMessage="1" xr:uid="{00000000-0002-0000-0400-000001000000}">
          <x14:formula1>
            <xm:f>LISTA!$J$3:$J$4</xm:f>
          </x14:formula1>
          <xm:sqref>AN10 AN15 AN19 AN23 AN27 AN31</xm:sqref>
        </x14:dataValidation>
        <x14:dataValidation type="list" allowBlank="1" showInputMessage="1" showErrorMessage="1" xr:uid="{00000000-0002-0000-0400-000002000000}">
          <x14:formula1>
            <xm:f>LISTA!$K$3:$K$6</xm:f>
          </x14:formula1>
          <xm:sqref>AH10 AH15 AH19 AH23 AH27 AH31</xm:sqref>
        </x14:dataValidation>
        <x14:dataValidation type="list" allowBlank="1" showInputMessage="1" showErrorMessage="1" xr:uid="{00000000-0002-0000-0400-000003000000}">
          <x14:formula1>
            <xm:f>LISTA!$E$3:$E$5</xm:f>
          </x14:formula1>
          <xm:sqref>R10 R21 R12:R19 R23 R25 R27 R33 R31</xm:sqref>
        </x14:dataValidation>
        <x14:dataValidation type="list" allowBlank="1" showInputMessage="1" showErrorMessage="1" xr:uid="{00000000-0002-0000-0400-000004000000}">
          <x14:formula1>
            <xm:f>LISTA!$F$3:$F$4</xm:f>
          </x14:formula1>
          <xm:sqref>S10 S21 S12:S19 S23 S25 S27 S33 S31</xm:sqref>
        </x14:dataValidation>
        <x14:dataValidation type="list" allowBlank="1" showInputMessage="1" showErrorMessage="1" xr:uid="{00000000-0002-0000-0400-000005000000}">
          <x14:formula1>
            <xm:f>LISTA!$G$3:$G$4</xm:f>
          </x14:formula1>
          <xm:sqref>U10 U21 U12:U19 U23 U25 U27 U33 U31</xm:sqref>
        </x14:dataValidation>
        <x14:dataValidation type="list" allowBlank="1" showInputMessage="1" showErrorMessage="1" xr:uid="{00000000-0002-0000-0400-000006000000}">
          <x14:formula1>
            <xm:f>LISTA!$H$3:$H$4</xm:f>
          </x14:formula1>
          <xm:sqref>V10 V21 V12:V19 V23 V25 V27 V33 V31</xm:sqref>
        </x14:dataValidation>
        <x14:dataValidation type="list" allowBlank="1" showInputMessage="1" showErrorMessage="1" xr:uid="{00000000-0002-0000-0400-000007000000}">
          <x14:formula1>
            <xm:f>LISTA!$I$3:$I$4</xm:f>
          </x14:formula1>
          <xm:sqref>W10 W21 W12:W19 W23 W25 W27 W33 W31</xm:sqref>
        </x14:dataValidation>
        <x14:dataValidation type="list" allowBlank="1" showInputMessage="1" showErrorMessage="1" xr:uid="{00000000-0002-0000-0400-000008000000}">
          <x14:formula1>
            <xm:f>LISTA!$C$3:$C$10</xm:f>
          </x14:formula1>
          <xm:sqref>G10:G34</xm:sqref>
        </x14:dataValidation>
        <x14:dataValidation type="list" allowBlank="1" showInputMessage="1" showErrorMessage="1" xr:uid="{00000000-0002-0000-0400-000009000000}">
          <x14:formula1>
            <xm:f>LISTA!$D$3:$D$31</xm:f>
          </x14:formula1>
          <xm:sqref>K10:K34</xm:sqref>
        </x14:dataValidation>
        <x14:dataValidation type="list" allowBlank="1" showInputMessage="1" showErrorMessage="1" xr:uid="{00000000-0002-0000-0400-00000A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6" sqref="A6:A7"/>
    </sheetView>
  </sheetViews>
  <sheetFormatPr baseColWidth="10" defaultColWidth="11.42578125" defaultRowHeight="15"/>
  <cols>
    <col min="1" max="1" width="27.42578125" style="7" customWidth="1"/>
    <col min="2" max="2" width="33.42578125" style="7" customWidth="1"/>
    <col min="3" max="3" width="70.5703125" style="7" customWidth="1"/>
    <col min="4" max="4" width="46.5703125" style="7" customWidth="1"/>
    <col min="5" max="5" width="40.42578125" style="7" customWidth="1"/>
    <col min="6" max="6" width="41.42578125" style="7" customWidth="1"/>
    <col min="7" max="7" width="47.5703125" style="7" customWidth="1"/>
    <col min="8" max="8" width="42.85546875" style="7" customWidth="1"/>
    <col min="9" max="9" width="34" style="7" customWidth="1"/>
    <col min="10" max="16384" width="11.42578125" style="7"/>
  </cols>
  <sheetData>
    <row r="3" spans="1:9">
      <c r="A3" s="387" t="s">
        <v>12</v>
      </c>
      <c r="B3" s="387"/>
      <c r="C3" s="387"/>
      <c r="D3" s="387"/>
      <c r="E3" s="387"/>
      <c r="F3" s="387"/>
      <c r="G3" s="387"/>
      <c r="H3" s="387"/>
    </row>
    <row r="4" spans="1:9">
      <c r="A4" s="387"/>
      <c r="B4" s="387"/>
      <c r="C4" s="387"/>
      <c r="D4" s="387"/>
      <c r="E4" s="387"/>
      <c r="F4" s="387"/>
      <c r="G4" s="387"/>
      <c r="H4" s="387"/>
    </row>
    <row r="5" spans="1:9" ht="34.5" thickBot="1">
      <c r="A5" s="19"/>
      <c r="B5" s="19"/>
      <c r="C5" s="19"/>
      <c r="D5" s="19"/>
      <c r="E5" s="19"/>
      <c r="F5" s="19"/>
      <c r="G5" s="19"/>
      <c r="H5" s="19"/>
    </row>
    <row r="6" spans="1:9" ht="71.25" customHeight="1" thickBot="1">
      <c r="A6" s="388" t="s">
        <v>12</v>
      </c>
      <c r="B6" s="84" t="s">
        <v>93</v>
      </c>
      <c r="C6" s="85" t="s">
        <v>94</v>
      </c>
      <c r="D6" s="85" t="s">
        <v>95</v>
      </c>
      <c r="E6" s="85" t="s">
        <v>96</v>
      </c>
      <c r="F6" s="85" t="s">
        <v>97</v>
      </c>
      <c r="G6" s="174" t="s">
        <v>98</v>
      </c>
      <c r="H6" s="84" t="s">
        <v>99</v>
      </c>
      <c r="I6" s="84" t="s">
        <v>352</v>
      </c>
    </row>
    <row r="7" spans="1:9" ht="265.5" customHeight="1" thickBot="1">
      <c r="A7" s="389"/>
      <c r="B7" s="20" t="s">
        <v>100</v>
      </c>
      <c r="C7" s="20" t="s">
        <v>101</v>
      </c>
      <c r="D7" s="20" t="s">
        <v>102</v>
      </c>
      <c r="E7" s="20" t="s">
        <v>103</v>
      </c>
      <c r="F7" s="20" t="s">
        <v>104</v>
      </c>
      <c r="G7" s="21" t="s">
        <v>105</v>
      </c>
      <c r="H7" s="193" t="s">
        <v>106</v>
      </c>
      <c r="I7" s="193"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5703125" customWidth="1"/>
    <col min="4" max="4" width="29.85546875" customWidth="1"/>
    <col min="32" max="137" width="11.42578125" style="128"/>
  </cols>
  <sheetData>
    <row r="1" spans="1:31" s="128" customFormat="1"/>
    <row r="2" spans="1:31" ht="23.25">
      <c r="A2" s="7"/>
      <c r="B2" s="390" t="s">
        <v>107</v>
      </c>
      <c r="C2" s="390"/>
      <c r="D2" s="39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4" zoomScale="67" zoomScaleNormal="67" workbookViewId="0">
      <selection activeCell="D53" sqref="D53"/>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9"/>
    </row>
    <row r="2" spans="1:10" ht="33.75">
      <c r="A2" s="7"/>
      <c r="B2" s="391" t="s">
        <v>119</v>
      </c>
      <c r="C2" s="391"/>
      <c r="D2" s="391"/>
      <c r="E2" s="391"/>
      <c r="F2" s="7"/>
      <c r="G2" s="7"/>
      <c r="H2" s="7"/>
      <c r="I2" s="7"/>
      <c r="J2" s="7"/>
    </row>
    <row r="3" spans="1:10">
      <c r="A3" s="7"/>
      <c r="B3" s="117"/>
      <c r="C3" s="117"/>
      <c r="D3" s="117"/>
      <c r="E3" s="147"/>
      <c r="F3" s="7"/>
      <c r="G3" s="7"/>
      <c r="H3" s="7"/>
      <c r="I3" s="7"/>
      <c r="J3" s="7"/>
    </row>
    <row r="4" spans="1:10" ht="60">
      <c r="A4" s="7"/>
      <c r="B4" s="25"/>
      <c r="C4" s="118" t="s">
        <v>120</v>
      </c>
      <c r="D4" s="118" t="s">
        <v>121</v>
      </c>
      <c r="E4" s="147"/>
      <c r="F4" s="7"/>
      <c r="G4" s="7"/>
      <c r="H4" s="7"/>
      <c r="I4" s="7"/>
      <c r="J4" s="7"/>
    </row>
    <row r="5" spans="1:10" ht="76.5" customHeight="1">
      <c r="A5" s="26" t="s">
        <v>122</v>
      </c>
      <c r="B5" s="119" t="s">
        <v>280</v>
      </c>
      <c r="C5" s="120" t="s">
        <v>123</v>
      </c>
      <c r="D5" s="121" t="s">
        <v>47</v>
      </c>
      <c r="E5" s="148">
        <v>0.2</v>
      </c>
      <c r="F5" s="7"/>
      <c r="G5" s="7"/>
      <c r="H5" s="7"/>
      <c r="I5" s="7"/>
      <c r="J5" s="7"/>
    </row>
    <row r="6" spans="1:10" ht="99">
      <c r="A6" s="26" t="s">
        <v>124</v>
      </c>
      <c r="B6" s="122" t="s">
        <v>124</v>
      </c>
      <c r="C6" s="123" t="s">
        <v>125</v>
      </c>
      <c r="D6" s="124" t="s">
        <v>48</v>
      </c>
      <c r="E6" s="148">
        <v>0.4</v>
      </c>
      <c r="F6" s="7"/>
      <c r="G6" s="7"/>
      <c r="H6" s="7"/>
      <c r="I6" s="7"/>
      <c r="J6" s="7"/>
    </row>
    <row r="7" spans="1:10" ht="66">
      <c r="A7" s="26" t="s">
        <v>127</v>
      </c>
      <c r="B7" s="125" t="s">
        <v>281</v>
      </c>
      <c r="C7" s="123" t="s">
        <v>128</v>
      </c>
      <c r="D7" s="124" t="s">
        <v>129</v>
      </c>
      <c r="E7" s="148">
        <v>0.6</v>
      </c>
      <c r="F7" s="7"/>
      <c r="G7" s="7"/>
      <c r="H7" s="7"/>
      <c r="I7" s="7"/>
      <c r="J7" s="7"/>
    </row>
    <row r="8" spans="1:10" ht="66">
      <c r="A8" s="26" t="s">
        <v>130</v>
      </c>
      <c r="B8" s="126" t="s">
        <v>282</v>
      </c>
      <c r="C8" s="123" t="s">
        <v>131</v>
      </c>
      <c r="D8" s="124" t="s">
        <v>311</v>
      </c>
      <c r="E8" s="148">
        <v>0.8</v>
      </c>
      <c r="F8" s="7"/>
      <c r="G8" s="7"/>
      <c r="H8" s="7"/>
      <c r="I8" s="7"/>
      <c r="J8" s="7"/>
    </row>
    <row r="9" spans="1:10" ht="66">
      <c r="A9" s="26" t="s">
        <v>132</v>
      </c>
      <c r="B9" s="127" t="s">
        <v>283</v>
      </c>
      <c r="C9" s="123" t="s">
        <v>133</v>
      </c>
      <c r="D9" s="124" t="s">
        <v>50</v>
      </c>
      <c r="E9" s="148">
        <v>1</v>
      </c>
      <c r="F9" s="7"/>
      <c r="G9" s="7"/>
      <c r="H9" s="7"/>
      <c r="I9" s="7"/>
      <c r="J9" s="7"/>
    </row>
    <row r="10" spans="1:10" ht="20.25">
      <c r="A10" s="26"/>
      <c r="B10" s="26"/>
      <c r="C10" s="27"/>
      <c r="D10" s="27"/>
      <c r="E10" s="147"/>
      <c r="F10" s="7"/>
      <c r="G10" s="7"/>
      <c r="H10" s="7"/>
      <c r="I10" s="7"/>
      <c r="J10" s="7"/>
    </row>
    <row r="11" spans="1:10" ht="60">
      <c r="A11" s="26"/>
      <c r="B11" s="25"/>
      <c r="C11" s="118" t="s">
        <v>120</v>
      </c>
      <c r="D11" s="118" t="s">
        <v>296</v>
      </c>
      <c r="E11" s="147"/>
      <c r="F11" s="7"/>
      <c r="G11" s="7"/>
      <c r="H11" s="7"/>
      <c r="I11" s="7"/>
      <c r="J11" s="7"/>
    </row>
    <row r="12" spans="1:10" ht="79.5" customHeight="1">
      <c r="A12" s="26"/>
      <c r="B12" s="119" t="s">
        <v>280</v>
      </c>
      <c r="C12" s="120" t="s">
        <v>123</v>
      </c>
      <c r="D12" s="163" t="s">
        <v>302</v>
      </c>
      <c r="E12" s="148">
        <v>0.2</v>
      </c>
      <c r="F12" s="7"/>
      <c r="G12" s="7"/>
      <c r="H12" s="7"/>
      <c r="I12" s="7"/>
      <c r="J12" s="7"/>
    </row>
    <row r="13" spans="1:10" ht="33">
      <c r="A13" s="26"/>
      <c r="B13" s="122" t="s">
        <v>124</v>
      </c>
      <c r="C13" s="123" t="s">
        <v>125</v>
      </c>
      <c r="D13" s="163" t="s">
        <v>303</v>
      </c>
      <c r="E13" s="148">
        <v>0.4</v>
      </c>
      <c r="F13" s="7"/>
      <c r="G13" s="7"/>
      <c r="H13" s="7"/>
      <c r="I13" s="7"/>
      <c r="J13" s="7"/>
    </row>
    <row r="14" spans="1:10" ht="33">
      <c r="A14" s="26"/>
      <c r="B14" s="125" t="s">
        <v>281</v>
      </c>
      <c r="C14" s="123" t="s">
        <v>128</v>
      </c>
      <c r="D14" s="163" t="s">
        <v>304</v>
      </c>
      <c r="E14" s="148">
        <v>0.6</v>
      </c>
      <c r="F14" s="7"/>
      <c r="G14" s="7"/>
      <c r="H14" s="7"/>
      <c r="I14" s="7"/>
      <c r="J14" s="7"/>
    </row>
    <row r="15" spans="1:10" ht="33">
      <c r="A15" s="26"/>
      <c r="B15" s="126" t="s">
        <v>282</v>
      </c>
      <c r="C15" s="123" t="s">
        <v>131</v>
      </c>
      <c r="D15" s="163" t="s">
        <v>305</v>
      </c>
      <c r="E15" s="148">
        <v>0.8</v>
      </c>
      <c r="F15" s="7"/>
      <c r="G15" s="7"/>
      <c r="H15" s="7"/>
      <c r="I15" s="7"/>
      <c r="J15" s="7"/>
    </row>
    <row r="16" spans="1:10" ht="46.5" customHeight="1">
      <c r="A16" s="26"/>
      <c r="B16" s="127" t="s">
        <v>283</v>
      </c>
      <c r="C16" s="123" t="s">
        <v>133</v>
      </c>
      <c r="D16" s="163" t="s">
        <v>306</v>
      </c>
      <c r="E16" s="148">
        <v>1</v>
      </c>
      <c r="F16" s="7"/>
      <c r="G16" s="7"/>
      <c r="H16" s="7"/>
      <c r="I16" s="7"/>
      <c r="J16" s="7"/>
    </row>
    <row r="17" spans="1:10" ht="20.25">
      <c r="A17" s="26"/>
      <c r="B17" s="26"/>
      <c r="C17" s="27"/>
      <c r="D17" s="27"/>
      <c r="E17" s="147"/>
      <c r="F17" s="7"/>
      <c r="G17" s="7"/>
      <c r="H17" s="7"/>
      <c r="I17" s="7"/>
      <c r="J17" s="7"/>
    </row>
    <row r="18" spans="1:10" ht="16.5">
      <c r="A18" s="26"/>
      <c r="B18" s="28"/>
      <c r="C18" s="28"/>
      <c r="D18" s="28"/>
      <c r="E18" s="147"/>
      <c r="F18" s="7"/>
      <c r="G18" s="7"/>
      <c r="H18" s="7"/>
      <c r="I18" s="7"/>
      <c r="J18" s="7"/>
    </row>
    <row r="19" spans="1:10" ht="60">
      <c r="A19" s="26"/>
      <c r="B19" s="25"/>
      <c r="C19" s="118" t="s">
        <v>120</v>
      </c>
      <c r="D19" s="118" t="s">
        <v>309</v>
      </c>
      <c r="E19" s="147"/>
      <c r="F19" s="7"/>
      <c r="G19" s="7"/>
      <c r="H19" s="7"/>
      <c r="I19" s="7"/>
      <c r="J19" s="7"/>
    </row>
    <row r="20" spans="1:10" ht="57.75" customHeight="1">
      <c r="A20" s="26"/>
      <c r="B20" s="119" t="s">
        <v>280</v>
      </c>
      <c r="C20" s="120" t="s">
        <v>123</v>
      </c>
      <c r="D20" s="163" t="s">
        <v>297</v>
      </c>
      <c r="E20" s="148">
        <v>0.2</v>
      </c>
      <c r="F20" s="7"/>
      <c r="G20" s="7"/>
      <c r="H20" s="7"/>
      <c r="I20" s="7"/>
      <c r="J20" s="7"/>
    </row>
    <row r="21" spans="1:10" ht="54" customHeight="1">
      <c r="A21" s="26"/>
      <c r="B21" s="122" t="s">
        <v>124</v>
      </c>
      <c r="C21" s="123" t="s">
        <v>125</v>
      </c>
      <c r="D21" s="163" t="s">
        <v>298</v>
      </c>
      <c r="E21" s="148">
        <v>0.4</v>
      </c>
      <c r="F21" s="7"/>
      <c r="G21" s="7"/>
      <c r="H21" s="7"/>
      <c r="I21" s="7"/>
      <c r="J21" s="7"/>
    </row>
    <row r="22" spans="1:10" ht="64.5" customHeight="1">
      <c r="A22" s="26"/>
      <c r="B22" s="125" t="s">
        <v>281</v>
      </c>
      <c r="C22" s="123" t="s">
        <v>128</v>
      </c>
      <c r="D22" s="163" t="s">
        <v>299</v>
      </c>
      <c r="E22" s="148">
        <v>0.6</v>
      </c>
      <c r="F22" s="7"/>
      <c r="G22" s="7"/>
      <c r="H22" s="7"/>
      <c r="I22" s="7"/>
      <c r="J22" s="7"/>
    </row>
    <row r="23" spans="1:10" ht="51.75" customHeight="1">
      <c r="A23" s="26"/>
      <c r="B23" s="126" t="s">
        <v>282</v>
      </c>
      <c r="C23" s="123" t="s">
        <v>131</v>
      </c>
      <c r="D23" s="163" t="s">
        <v>300</v>
      </c>
      <c r="E23" s="148">
        <v>0.8</v>
      </c>
      <c r="F23" s="7"/>
      <c r="G23" s="7"/>
      <c r="H23" s="7"/>
      <c r="I23" s="7"/>
      <c r="J23" s="7"/>
    </row>
    <row r="24" spans="1:10" ht="51.75" customHeight="1">
      <c r="A24" s="26"/>
      <c r="B24" s="127" t="s">
        <v>283</v>
      </c>
      <c r="C24" s="123" t="s">
        <v>133</v>
      </c>
      <c r="D24" s="163" t="s">
        <v>301</v>
      </c>
      <c r="E24" s="148">
        <v>1</v>
      </c>
      <c r="F24" s="7"/>
      <c r="G24" s="7"/>
      <c r="H24" s="7"/>
      <c r="I24" s="7"/>
      <c r="J24" s="7"/>
    </row>
    <row r="25" spans="1:10" ht="16.5">
      <c r="A25" s="26"/>
      <c r="B25" s="28"/>
      <c r="C25" s="28"/>
      <c r="D25" s="28"/>
      <c r="E25" s="147"/>
      <c r="F25" s="7"/>
      <c r="G25" s="7"/>
      <c r="H25" s="7"/>
      <c r="I25" s="7"/>
      <c r="J25" s="7"/>
    </row>
    <row r="26" spans="1:10" ht="16.5">
      <c r="A26" s="26"/>
      <c r="B26" s="28"/>
      <c r="C26" s="28"/>
      <c r="D26" s="28"/>
      <c r="E26" s="147"/>
      <c r="F26" s="7"/>
      <c r="G26" s="7"/>
      <c r="H26" s="7"/>
      <c r="I26" s="7"/>
      <c r="J26" s="7"/>
    </row>
    <row r="27" spans="1:10" ht="16.5">
      <c r="A27" s="26"/>
      <c r="B27" s="28"/>
      <c r="C27" s="28"/>
      <c r="D27" s="28"/>
      <c r="E27" s="147"/>
      <c r="F27" s="7"/>
      <c r="G27" s="7"/>
      <c r="H27" s="7"/>
      <c r="I27" s="7"/>
      <c r="J27" s="7"/>
    </row>
    <row r="28" spans="1:10" ht="16.5">
      <c r="A28" s="26"/>
      <c r="B28" s="28"/>
      <c r="C28" s="28"/>
      <c r="D28" s="28"/>
      <c r="E28" s="147"/>
      <c r="F28" s="7"/>
      <c r="G28" s="7"/>
      <c r="H28" s="7"/>
      <c r="I28" s="7"/>
      <c r="J28" s="7"/>
    </row>
    <row r="29" spans="1:10" ht="60">
      <c r="A29" s="26"/>
      <c r="B29" s="25"/>
      <c r="C29" s="118" t="s">
        <v>120</v>
      </c>
      <c r="D29" s="118" t="s">
        <v>307</v>
      </c>
      <c r="E29" s="147"/>
      <c r="F29" s="7"/>
      <c r="G29" s="7"/>
      <c r="H29" s="7"/>
      <c r="I29" s="7"/>
      <c r="J29" s="7"/>
    </row>
    <row r="30" spans="1:10" ht="75.75" customHeight="1">
      <c r="A30" s="26"/>
      <c r="B30" s="119" t="s">
        <v>280</v>
      </c>
      <c r="C30" s="120" t="s">
        <v>123</v>
      </c>
      <c r="D30" s="163" t="s">
        <v>314</v>
      </c>
      <c r="E30" s="148">
        <v>0.2</v>
      </c>
      <c r="F30" s="7"/>
      <c r="G30" s="7"/>
      <c r="H30" s="7"/>
      <c r="I30" s="7"/>
      <c r="J30" s="7"/>
    </row>
    <row r="31" spans="1:10" ht="65.25" customHeight="1">
      <c r="A31" s="26"/>
      <c r="B31" s="122" t="s">
        <v>124</v>
      </c>
      <c r="C31" s="123" t="s">
        <v>125</v>
      </c>
      <c r="D31" s="163" t="s">
        <v>315</v>
      </c>
      <c r="E31" s="148">
        <v>0.4</v>
      </c>
      <c r="F31" s="7"/>
      <c r="G31" s="7"/>
      <c r="H31" s="7"/>
      <c r="I31" s="7"/>
      <c r="J31" s="7"/>
    </row>
    <row r="32" spans="1:10" ht="57" customHeight="1">
      <c r="A32" s="26"/>
      <c r="B32" s="125" t="s">
        <v>281</v>
      </c>
      <c r="C32" s="123" t="s">
        <v>128</v>
      </c>
      <c r="D32" s="163" t="s">
        <v>308</v>
      </c>
      <c r="E32" s="148">
        <v>0.6</v>
      </c>
      <c r="F32" s="7"/>
      <c r="G32" s="7"/>
      <c r="H32" s="7"/>
      <c r="I32" s="7"/>
      <c r="J32" s="7"/>
    </row>
    <row r="33" spans="1:10" ht="66.75" customHeight="1">
      <c r="A33" s="26"/>
      <c r="B33" s="126" t="s">
        <v>282</v>
      </c>
      <c r="C33" s="123" t="s">
        <v>131</v>
      </c>
      <c r="D33" s="163" t="s">
        <v>316</v>
      </c>
      <c r="E33" s="148">
        <v>0.8</v>
      </c>
      <c r="F33" s="7"/>
      <c r="G33" s="7"/>
      <c r="H33" s="7"/>
      <c r="I33" s="7"/>
      <c r="J33" s="7"/>
    </row>
    <row r="34" spans="1:10" ht="79.5" customHeight="1">
      <c r="A34" s="26"/>
      <c r="B34" s="127" t="s">
        <v>283</v>
      </c>
      <c r="C34" s="123" t="s">
        <v>133</v>
      </c>
      <c r="D34" s="163" t="s">
        <v>317</v>
      </c>
      <c r="E34" s="148">
        <v>1</v>
      </c>
      <c r="F34" s="7"/>
      <c r="G34" s="7"/>
      <c r="H34" s="7"/>
      <c r="I34" s="7"/>
      <c r="J34" s="7"/>
    </row>
    <row r="35" spans="1:10">
      <c r="A35" s="26"/>
      <c r="B35" s="26"/>
      <c r="C35" s="26" t="s">
        <v>134</v>
      </c>
      <c r="D35" s="26" t="s">
        <v>135</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18" t="s">
        <v>120</v>
      </c>
      <c r="D38" s="118" t="s">
        <v>327</v>
      </c>
      <c r="E38" s="147"/>
      <c r="F38" s="7"/>
      <c r="G38" s="7"/>
      <c r="H38" s="7"/>
      <c r="I38" s="7"/>
      <c r="J38" s="7"/>
    </row>
    <row r="39" spans="1:10" ht="99">
      <c r="A39" s="26"/>
      <c r="B39" s="119" t="s">
        <v>280</v>
      </c>
      <c r="C39" s="120" t="s">
        <v>123</v>
      </c>
      <c r="D39" s="164" t="s">
        <v>323</v>
      </c>
      <c r="E39" s="148">
        <v>0.2</v>
      </c>
      <c r="F39" s="7"/>
      <c r="G39" s="7"/>
      <c r="H39" s="7"/>
      <c r="I39" s="7"/>
      <c r="J39" s="7"/>
    </row>
    <row r="40" spans="1:10" ht="99">
      <c r="A40" s="26"/>
      <c r="B40" s="122" t="s">
        <v>124</v>
      </c>
      <c r="C40" s="123" t="s">
        <v>125</v>
      </c>
      <c r="D40" s="164" t="s">
        <v>324</v>
      </c>
      <c r="E40" s="148">
        <v>0.4</v>
      </c>
      <c r="F40" s="7"/>
      <c r="G40" s="7"/>
      <c r="H40" s="7"/>
      <c r="I40" s="7"/>
      <c r="J40" s="7"/>
    </row>
    <row r="41" spans="1:10" ht="99">
      <c r="A41" s="26"/>
      <c r="B41" s="125" t="s">
        <v>281</v>
      </c>
      <c r="C41" s="123" t="s">
        <v>128</v>
      </c>
      <c r="D41" s="164" t="s">
        <v>325</v>
      </c>
      <c r="E41" s="148">
        <v>0.6</v>
      </c>
      <c r="F41" s="7"/>
      <c r="G41" s="7"/>
      <c r="H41" s="7"/>
      <c r="I41" s="7"/>
      <c r="J41" s="7"/>
    </row>
    <row r="42" spans="1:10" ht="99">
      <c r="A42" s="26"/>
      <c r="B42" s="126" t="s">
        <v>282</v>
      </c>
      <c r="C42" s="123" t="s">
        <v>131</v>
      </c>
      <c r="D42" s="164" t="s">
        <v>326</v>
      </c>
      <c r="E42" s="148">
        <v>0.8</v>
      </c>
      <c r="F42" s="7"/>
      <c r="G42" s="7"/>
      <c r="H42" s="7"/>
      <c r="I42" s="7"/>
      <c r="J42" s="7"/>
    </row>
    <row r="43" spans="1:10" ht="99">
      <c r="A43" s="26"/>
      <c r="B43" s="127" t="s">
        <v>283</v>
      </c>
      <c r="C43" s="123" t="s">
        <v>133</v>
      </c>
      <c r="D43" s="164" t="s">
        <v>328</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18" t="s">
        <v>295</v>
      </c>
      <c r="E45" s="147"/>
      <c r="F45" s="7"/>
      <c r="G45" s="7"/>
      <c r="H45" s="7"/>
      <c r="I45" s="7"/>
      <c r="J45" s="7"/>
    </row>
    <row r="46" spans="1:10" ht="94.5" customHeight="1">
      <c r="A46" s="26"/>
      <c r="B46" s="126" t="s">
        <v>282</v>
      </c>
      <c r="C46" s="26"/>
      <c r="D46" s="124" t="s">
        <v>529</v>
      </c>
      <c r="E46" s="148">
        <v>0.8</v>
      </c>
      <c r="F46" s="7"/>
      <c r="G46" s="7"/>
      <c r="H46" s="7"/>
      <c r="I46" s="7"/>
      <c r="J46" s="7"/>
    </row>
    <row r="47" spans="1:10" ht="105.75" customHeight="1">
      <c r="A47" s="26"/>
      <c r="B47" s="127" t="s">
        <v>283</v>
      </c>
      <c r="C47" s="27"/>
      <c r="D47" s="124" t="s">
        <v>385</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25">
      <c r="A50" s="26"/>
      <c r="B50" s="26"/>
      <c r="C50" s="27"/>
      <c r="D50" s="27"/>
      <c r="E50" s="147"/>
      <c r="F50" s="7"/>
      <c r="G50" s="7"/>
      <c r="H50" s="7"/>
      <c r="I50" s="7"/>
      <c r="J50" s="7"/>
    </row>
    <row r="51" spans="1:10" ht="46.5" customHeight="1">
      <c r="A51" s="26"/>
      <c r="B51" s="26"/>
      <c r="C51" s="26"/>
      <c r="D51" s="118" t="s">
        <v>389</v>
      </c>
      <c r="E51" s="147"/>
      <c r="F51" s="7"/>
      <c r="G51" s="7"/>
      <c r="H51" s="7"/>
      <c r="I51" s="7"/>
      <c r="J51" s="7"/>
    </row>
    <row r="52" spans="1:10" ht="90" customHeight="1">
      <c r="A52" s="26"/>
      <c r="B52" s="126" t="s">
        <v>282</v>
      </c>
      <c r="C52" s="26"/>
      <c r="D52" s="124" t="s">
        <v>312</v>
      </c>
      <c r="E52" s="148">
        <v>0.8</v>
      </c>
      <c r="F52" s="7"/>
      <c r="G52" s="7"/>
      <c r="H52" s="7"/>
      <c r="I52" s="7"/>
      <c r="J52" s="7"/>
    </row>
    <row r="53" spans="1:10" ht="66">
      <c r="A53" s="26"/>
      <c r="B53" s="127" t="s">
        <v>283</v>
      </c>
      <c r="C53" s="27"/>
      <c r="D53" s="124" t="s">
        <v>313</v>
      </c>
      <c r="E53" s="148">
        <v>1</v>
      </c>
      <c r="F53" s="7"/>
      <c r="G53" s="7"/>
      <c r="H53" s="7"/>
      <c r="I53" s="7"/>
      <c r="J53" s="7"/>
    </row>
    <row r="54" spans="1:10" ht="20.25">
      <c r="A54" s="26"/>
      <c r="B54" s="26"/>
      <c r="C54" s="27"/>
      <c r="D54" s="27"/>
      <c r="E54" s="147"/>
      <c r="F54" s="7"/>
      <c r="G54" s="7"/>
      <c r="H54" s="7"/>
      <c r="I54" s="7"/>
      <c r="J54" s="7"/>
    </row>
    <row r="55" spans="1:10" ht="20.25">
      <c r="A55" s="26"/>
      <c r="B55" s="26"/>
      <c r="C55" s="27"/>
      <c r="D55" s="27"/>
      <c r="E55" s="147"/>
      <c r="F55" s="7"/>
      <c r="G55" s="7"/>
      <c r="H55" s="7"/>
      <c r="I55" s="7"/>
      <c r="J55" s="7"/>
    </row>
    <row r="56" spans="1:10" ht="20.25">
      <c r="A56" s="26"/>
      <c r="B56" s="26"/>
      <c r="C56" s="27"/>
      <c r="D56" s="27"/>
      <c r="E56" s="147"/>
      <c r="F56" s="7"/>
      <c r="G56" s="7"/>
      <c r="H56" s="7"/>
      <c r="I56" s="7"/>
      <c r="J56" s="7"/>
    </row>
    <row r="57" spans="1:10" ht="20.25">
      <c r="A57" s="26"/>
      <c r="B57" s="26"/>
      <c r="C57" s="27"/>
      <c r="D57" s="27"/>
      <c r="E57" s="147"/>
      <c r="F57" s="7"/>
      <c r="G57" s="7"/>
      <c r="H57" s="7"/>
      <c r="I57" s="7"/>
      <c r="J57" s="7"/>
    </row>
    <row r="58" spans="1:10" ht="20.25">
      <c r="A58" s="26"/>
      <c r="B58" s="26"/>
      <c r="C58" s="27"/>
      <c r="D58" s="27"/>
      <c r="E58" s="147"/>
      <c r="F58" s="7"/>
      <c r="G58" s="7"/>
      <c r="H58" s="7"/>
      <c r="I58" s="7"/>
      <c r="J58" s="7"/>
    </row>
    <row r="59" spans="1:10" ht="20.25">
      <c r="A59" s="26"/>
      <c r="B59" s="26"/>
      <c r="C59" s="27"/>
      <c r="D59" s="27"/>
      <c r="E59" s="147"/>
      <c r="F59" s="7"/>
      <c r="G59" s="7"/>
      <c r="H59" s="7"/>
      <c r="I59" s="7"/>
      <c r="J59" s="7"/>
    </row>
    <row r="60" spans="1:10" ht="20.25">
      <c r="A60" s="26"/>
      <c r="B60" s="26"/>
      <c r="C60" s="27"/>
      <c r="D60" s="27"/>
      <c r="E60" s="147"/>
      <c r="F60" s="7"/>
      <c r="G60" s="7"/>
      <c r="H60" s="7"/>
      <c r="I60" s="7"/>
      <c r="J60" s="7"/>
    </row>
    <row r="61" spans="1:10" ht="20.25">
      <c r="A61" s="26"/>
      <c r="B61" s="26"/>
      <c r="C61" s="27"/>
      <c r="D61" s="27"/>
      <c r="E61" s="147"/>
      <c r="F61" s="7"/>
      <c r="G61" s="7"/>
      <c r="H61" s="7"/>
      <c r="I61" s="7"/>
      <c r="J61" s="7"/>
    </row>
    <row r="62" spans="1:10" ht="20.25">
      <c r="A62" s="26"/>
      <c r="B62" s="26"/>
      <c r="C62" s="27"/>
      <c r="D62" s="27"/>
      <c r="E62" s="147"/>
      <c r="F62" s="7"/>
      <c r="G62" s="7"/>
      <c r="H62" s="7"/>
      <c r="I62" s="7"/>
      <c r="J62" s="7"/>
    </row>
    <row r="63" spans="1:10" ht="20.25">
      <c r="A63" s="26"/>
      <c r="B63" s="26"/>
      <c r="C63" s="27"/>
      <c r="D63" s="27"/>
      <c r="E63" s="147"/>
      <c r="F63" s="7"/>
      <c r="G63" s="7"/>
      <c r="H63" s="7"/>
      <c r="I63" s="7"/>
      <c r="J63" s="7"/>
    </row>
    <row r="64" spans="1:10" ht="20.25">
      <c r="A64" s="26"/>
      <c r="B64" s="26"/>
      <c r="C64" s="27"/>
      <c r="D64" s="27"/>
      <c r="E64" s="147"/>
      <c r="F64" s="7"/>
      <c r="G64" s="7"/>
      <c r="H64" s="7"/>
      <c r="I64" s="7"/>
      <c r="J64" s="7"/>
    </row>
    <row r="65" spans="1:10" ht="20.25">
      <c r="A65" s="26"/>
      <c r="B65" s="26"/>
      <c r="C65" s="27"/>
      <c r="D65" s="27"/>
      <c r="E65" s="147"/>
      <c r="F65" s="7"/>
      <c r="G65" s="7"/>
      <c r="H65" s="7"/>
      <c r="I65" s="7"/>
      <c r="J65" s="7"/>
    </row>
    <row r="66" spans="1:10" ht="20.25">
      <c r="A66" s="26"/>
      <c r="B66" s="26"/>
      <c r="C66" s="27"/>
      <c r="D66" s="27"/>
      <c r="E66" s="147"/>
      <c r="F66" s="7"/>
      <c r="G66" s="7"/>
      <c r="H66" s="7"/>
      <c r="I66" s="7"/>
      <c r="J66" s="7"/>
    </row>
    <row r="67" spans="1:10" ht="20.25">
      <c r="A67" s="26"/>
      <c r="B67" s="26"/>
      <c r="C67" s="27"/>
      <c r="D67" s="27"/>
      <c r="E67" s="147"/>
      <c r="F67" s="7"/>
      <c r="G67" s="7"/>
      <c r="H67" s="7"/>
      <c r="I67" s="7"/>
      <c r="J67" s="7"/>
    </row>
    <row r="68" spans="1:10" ht="20.25">
      <c r="A68" s="26"/>
      <c r="B68" s="26"/>
      <c r="C68" s="27"/>
      <c r="D68" s="27"/>
      <c r="E68" s="147"/>
      <c r="F68" s="7"/>
      <c r="G68" s="7"/>
      <c r="H68" s="7"/>
      <c r="I68" s="7"/>
      <c r="J68" s="7"/>
    </row>
    <row r="69" spans="1:10" ht="20.25">
      <c r="A69" s="26"/>
      <c r="B69" s="26"/>
      <c r="C69" s="27"/>
      <c r="D69" s="27"/>
      <c r="E69" s="147"/>
      <c r="F69" s="7"/>
      <c r="G69" s="7"/>
      <c r="H69" s="7"/>
      <c r="I69" s="7"/>
      <c r="J69" s="7"/>
    </row>
    <row r="70" spans="1:10" ht="20.25">
      <c r="A70" s="26"/>
      <c r="B70" s="26"/>
      <c r="C70" s="27"/>
      <c r="D70" s="27"/>
      <c r="E70" s="147"/>
      <c r="F70" s="7"/>
      <c r="G70" s="7"/>
      <c r="H70" s="7"/>
      <c r="I70" s="7"/>
      <c r="J70" s="7"/>
    </row>
    <row r="71" spans="1:10" ht="20.25">
      <c r="A71" s="26"/>
      <c r="B71" s="26"/>
      <c r="C71" s="27"/>
      <c r="D71" s="27"/>
      <c r="E71" s="147"/>
      <c r="F71" s="7"/>
      <c r="G71" s="7"/>
      <c r="H71" s="7"/>
      <c r="I71" s="7"/>
      <c r="J71" s="7"/>
    </row>
    <row r="72" spans="1:10" ht="20.25">
      <c r="A72" s="26"/>
      <c r="B72" s="26"/>
      <c r="C72" s="27"/>
      <c r="D72" s="27"/>
      <c r="E72" s="147"/>
      <c r="F72" s="7"/>
      <c r="G72" s="7"/>
      <c r="H72" s="7"/>
      <c r="I72" s="7"/>
      <c r="J72" s="7"/>
    </row>
    <row r="73" spans="1:10" ht="20.25">
      <c r="A73" s="26"/>
      <c r="B73" s="26"/>
      <c r="C73" s="27"/>
      <c r="D73" s="27"/>
      <c r="E73" s="147"/>
      <c r="F73" s="7"/>
      <c r="G73" s="7"/>
      <c r="H73" s="7"/>
      <c r="I73" s="7"/>
      <c r="J73" s="7"/>
    </row>
    <row r="74" spans="1:10" ht="20.25">
      <c r="A74" s="26"/>
      <c r="B74" s="26"/>
      <c r="C74" s="27"/>
      <c r="D74" s="27"/>
      <c r="E74" s="147"/>
      <c r="F74" s="7"/>
      <c r="G74" s="7"/>
      <c r="H74" s="7"/>
      <c r="I74" s="7"/>
      <c r="J74" s="7"/>
    </row>
    <row r="75" spans="1:10" ht="20.25">
      <c r="A75" s="26"/>
      <c r="B75" s="26"/>
      <c r="C75" s="27"/>
      <c r="D75" s="27"/>
      <c r="E75" s="147"/>
      <c r="F75" s="7"/>
      <c r="G75" s="7"/>
      <c r="H75" s="7"/>
      <c r="I75" s="7"/>
      <c r="J75" s="7"/>
    </row>
    <row r="76" spans="1:10" ht="20.25">
      <c r="A76" s="26"/>
      <c r="B76" s="26"/>
      <c r="C76" s="27"/>
      <c r="D76" s="27"/>
      <c r="E76" s="147"/>
      <c r="F76" s="7"/>
      <c r="G76" s="7"/>
      <c r="H76" s="7"/>
      <c r="I76" s="7"/>
      <c r="J76" s="7"/>
    </row>
    <row r="77" spans="1:10" ht="20.25">
      <c r="A77" s="26"/>
      <c r="B77" s="26"/>
      <c r="C77" s="27"/>
      <c r="D77" s="27"/>
      <c r="E77" s="147"/>
      <c r="F77" s="7"/>
      <c r="G77" s="7"/>
      <c r="H77" s="7"/>
      <c r="I77" s="7"/>
      <c r="J77" s="7"/>
    </row>
    <row r="78" spans="1:10" ht="20.25">
      <c r="A78" s="26"/>
      <c r="B78" s="26"/>
      <c r="C78" s="27"/>
      <c r="D78" s="27"/>
      <c r="E78" s="147"/>
      <c r="F78" s="7"/>
      <c r="G78" s="7"/>
      <c r="H78" s="7"/>
      <c r="I78" s="7"/>
      <c r="J78" s="7"/>
    </row>
    <row r="79" spans="1:10" ht="20.25">
      <c r="A79" s="26"/>
      <c r="B79" s="26"/>
      <c r="C79" s="27"/>
      <c r="D79" s="27"/>
      <c r="E79" s="147"/>
      <c r="F79" s="7"/>
      <c r="G79" s="7"/>
      <c r="H79" s="7"/>
      <c r="I79" s="7"/>
      <c r="J79" s="7"/>
    </row>
    <row r="80" spans="1:10" s="128" customFormat="1" ht="20.25">
      <c r="A80" s="129"/>
      <c r="B80" s="129"/>
      <c r="C80" s="130"/>
      <c r="D80" s="130"/>
      <c r="E80" s="149"/>
    </row>
    <row r="81" spans="1:5" s="128" customFormat="1" ht="20.25">
      <c r="A81" s="129"/>
      <c r="B81" s="129"/>
      <c r="C81" s="130"/>
      <c r="D81" s="130"/>
      <c r="E81" s="149"/>
    </row>
    <row r="82" spans="1:5" s="128" customFormat="1" ht="20.25">
      <c r="A82" s="129"/>
      <c r="B82" s="129"/>
      <c r="C82" s="130"/>
      <c r="D82" s="130"/>
      <c r="E82" s="149"/>
    </row>
    <row r="83" spans="1:5" s="128" customFormat="1" ht="20.25">
      <c r="A83" s="129"/>
      <c r="B83" s="129"/>
      <c r="C83" s="130"/>
      <c r="D83" s="130"/>
      <c r="E83" s="149"/>
    </row>
    <row r="84" spans="1:5" s="128" customFormat="1" ht="20.25">
      <c r="A84" s="129"/>
      <c r="B84" s="129"/>
      <c r="C84" s="130"/>
      <c r="D84" s="130"/>
      <c r="E84" s="149"/>
    </row>
    <row r="85" spans="1:5" s="128" customFormat="1" ht="20.25">
      <c r="A85" s="129"/>
      <c r="B85" s="129"/>
      <c r="C85" s="130"/>
      <c r="D85" s="130"/>
      <c r="E85" s="149"/>
    </row>
    <row r="86" spans="1:5" s="128" customFormat="1" ht="20.25">
      <c r="A86" s="129"/>
      <c r="B86" s="129"/>
      <c r="C86" s="130"/>
      <c r="D86" s="130"/>
      <c r="E86" s="149"/>
    </row>
    <row r="87" spans="1:5" s="128" customFormat="1" ht="20.25">
      <c r="A87" s="129"/>
      <c r="B87" s="129"/>
      <c r="C87" s="130"/>
      <c r="D87" s="130"/>
      <c r="E87" s="149"/>
    </row>
    <row r="88" spans="1:5" s="128" customFormat="1" ht="20.25">
      <c r="A88" s="129"/>
      <c r="B88" s="129"/>
      <c r="C88" s="130"/>
      <c r="D88" s="130"/>
      <c r="E88" s="149"/>
    </row>
    <row r="89" spans="1:5" s="128" customFormat="1" ht="20.25">
      <c r="A89" s="129"/>
      <c r="B89" s="129"/>
      <c r="C89" s="130"/>
      <c r="D89" s="130"/>
      <c r="E89" s="149"/>
    </row>
    <row r="90" spans="1:5" s="128" customFormat="1" ht="20.25">
      <c r="A90" s="129"/>
      <c r="B90" s="129"/>
      <c r="C90" s="130"/>
      <c r="D90" s="130"/>
      <c r="E90" s="149"/>
    </row>
    <row r="91" spans="1:5" s="128" customFormat="1" ht="20.25">
      <c r="A91" s="129"/>
      <c r="B91" s="129"/>
      <c r="C91" s="130"/>
      <c r="D91" s="130"/>
      <c r="E91" s="149"/>
    </row>
    <row r="92" spans="1:5" s="128" customFormat="1" ht="20.25">
      <c r="A92" s="129"/>
      <c r="B92" s="129"/>
      <c r="C92" s="130"/>
      <c r="D92" s="130"/>
      <c r="E92" s="149"/>
    </row>
    <row r="93" spans="1:5" s="128" customFormat="1" ht="20.25">
      <c r="A93" s="129"/>
      <c r="B93" s="129"/>
      <c r="C93" s="130"/>
      <c r="D93" s="130"/>
      <c r="E93" s="149"/>
    </row>
    <row r="94" spans="1:5" s="128" customFormat="1" ht="20.25">
      <c r="A94" s="129"/>
      <c r="B94" s="129"/>
      <c r="C94" s="130"/>
      <c r="D94" s="130"/>
      <c r="E94" s="149"/>
    </row>
    <row r="95" spans="1:5" s="128" customFormat="1" ht="20.25">
      <c r="A95" s="129"/>
      <c r="B95" s="129"/>
      <c r="C95" s="130"/>
      <c r="D95" s="130"/>
      <c r="E95" s="149"/>
    </row>
    <row r="96" spans="1:5" s="128" customFormat="1" ht="20.25">
      <c r="A96" s="129"/>
      <c r="B96" s="129"/>
      <c r="C96" s="130"/>
      <c r="D96" s="130"/>
      <c r="E96" s="149"/>
    </row>
    <row r="97" spans="1:5" s="128" customFormat="1" ht="20.25">
      <c r="A97" s="129"/>
      <c r="B97" s="129"/>
      <c r="C97" s="130"/>
      <c r="D97" s="130"/>
      <c r="E97" s="149"/>
    </row>
    <row r="98" spans="1:5" s="128" customFormat="1" ht="20.25">
      <c r="A98" s="129"/>
      <c r="B98" s="129"/>
      <c r="C98" s="130"/>
      <c r="D98" s="130"/>
      <c r="E98" s="149"/>
    </row>
    <row r="99" spans="1:5" s="128" customFormat="1" ht="20.25">
      <c r="A99" s="129"/>
      <c r="B99" s="129"/>
      <c r="C99" s="130"/>
      <c r="D99" s="130"/>
      <c r="E99" s="149"/>
    </row>
    <row r="100" spans="1:5" s="128" customFormat="1" ht="20.25">
      <c r="A100" s="129"/>
      <c r="B100" s="129"/>
      <c r="C100" s="130"/>
      <c r="D100" s="130"/>
      <c r="E100" s="149"/>
    </row>
    <row r="101" spans="1:5" s="128" customFormat="1" ht="20.25">
      <c r="A101" s="129"/>
      <c r="B101" s="129"/>
      <c r="C101" s="130"/>
      <c r="D101" s="130"/>
      <c r="E101" s="149"/>
    </row>
    <row r="102" spans="1:5" s="128" customFormat="1" ht="20.25">
      <c r="A102" s="129"/>
      <c r="B102" s="129"/>
      <c r="C102" s="130"/>
      <c r="D102" s="130"/>
      <c r="E102" s="149"/>
    </row>
    <row r="103" spans="1:5" s="128" customFormat="1" ht="20.25">
      <c r="A103" s="129"/>
      <c r="B103" s="129"/>
      <c r="C103" s="130"/>
      <c r="D103" s="130"/>
      <c r="E103" s="149"/>
    </row>
    <row r="104" spans="1:5" s="128" customFormat="1" ht="20.25">
      <c r="A104" s="129"/>
      <c r="B104" s="129"/>
      <c r="C104" s="130"/>
      <c r="D104" s="130"/>
      <c r="E104" s="149"/>
    </row>
    <row r="105" spans="1:5" s="128" customFormat="1" ht="20.25">
      <c r="A105" s="129"/>
      <c r="B105" s="129"/>
      <c r="C105" s="130"/>
      <c r="D105" s="130"/>
      <c r="E105" s="149"/>
    </row>
    <row r="106" spans="1:5" s="128" customFormat="1" ht="20.25">
      <c r="A106" s="129"/>
      <c r="B106" s="129"/>
      <c r="C106" s="130"/>
      <c r="D106" s="130"/>
      <c r="E106" s="149"/>
    </row>
    <row r="107" spans="1:5" s="128" customFormat="1" ht="20.25">
      <c r="A107" s="129"/>
      <c r="B107" s="129"/>
      <c r="C107" s="130"/>
      <c r="D107" s="130"/>
      <c r="E107" s="149"/>
    </row>
    <row r="108" spans="1:5" s="128" customFormat="1" ht="20.25">
      <c r="A108" s="129"/>
      <c r="B108" s="129"/>
      <c r="C108" s="130"/>
      <c r="D108" s="130"/>
      <c r="E108" s="149"/>
    </row>
    <row r="109" spans="1:5" s="128" customFormat="1" ht="20.25">
      <c r="A109" s="129"/>
      <c r="B109" s="129"/>
      <c r="C109" s="130"/>
      <c r="D109" s="130"/>
      <c r="E109" s="149"/>
    </row>
    <row r="110" spans="1:5" s="128" customFormat="1" ht="20.25">
      <c r="A110" s="129"/>
      <c r="B110" s="129"/>
      <c r="C110" s="130"/>
      <c r="D110" s="130"/>
      <c r="E110" s="149"/>
    </row>
    <row r="111" spans="1:5" s="128" customFormat="1" ht="20.25">
      <c r="A111" s="129"/>
      <c r="B111" s="129"/>
      <c r="C111" s="130"/>
      <c r="D111" s="130"/>
      <c r="E111" s="149"/>
    </row>
    <row r="112" spans="1:5" s="128" customFormat="1" ht="20.25">
      <c r="A112" s="129"/>
      <c r="B112" s="129"/>
      <c r="C112" s="130"/>
      <c r="D112" s="130"/>
      <c r="E112" s="149"/>
    </row>
    <row r="113" spans="1:5" s="128" customFormat="1" ht="20.25">
      <c r="A113" s="129"/>
      <c r="B113" s="129"/>
      <c r="C113" s="130"/>
      <c r="D113" s="130"/>
      <c r="E113" s="149"/>
    </row>
    <row r="114" spans="1:5" s="128" customFormat="1" ht="20.25">
      <c r="A114" s="129"/>
      <c r="B114" s="129"/>
      <c r="C114" s="130"/>
      <c r="D114" s="130"/>
      <c r="E114" s="149"/>
    </row>
    <row r="115" spans="1:5" s="128" customFormat="1" ht="20.25">
      <c r="A115" s="129"/>
      <c r="B115" s="129"/>
      <c r="C115" s="130"/>
      <c r="D115" s="130"/>
      <c r="E115" s="149"/>
    </row>
    <row r="116" spans="1:5" s="128" customFormat="1" ht="20.25">
      <c r="A116" s="129"/>
      <c r="B116" s="129"/>
      <c r="C116" s="130"/>
      <c r="D116" s="130"/>
      <c r="E116" s="149"/>
    </row>
    <row r="117" spans="1:5" s="128" customFormat="1" ht="20.25">
      <c r="A117" s="129"/>
      <c r="B117" s="129"/>
      <c r="C117" s="130"/>
      <c r="D117" s="130"/>
      <c r="E117" s="149"/>
    </row>
    <row r="118" spans="1:5" s="128" customFormat="1" ht="20.25">
      <c r="A118" s="129"/>
      <c r="B118" s="129"/>
      <c r="C118" s="130"/>
      <c r="D118" s="130"/>
      <c r="E118" s="149"/>
    </row>
    <row r="119" spans="1:5" s="128" customFormat="1" ht="20.25">
      <c r="A119" s="129"/>
      <c r="B119" s="129"/>
      <c r="C119" s="130"/>
      <c r="D119" s="130"/>
      <c r="E119" s="149"/>
    </row>
    <row r="120" spans="1:5" s="128" customFormat="1" ht="20.25">
      <c r="A120" s="129"/>
      <c r="B120" s="129"/>
      <c r="C120" s="130"/>
      <c r="D120" s="130"/>
      <c r="E120" s="149"/>
    </row>
    <row r="121" spans="1:5" s="128" customFormat="1" ht="20.25">
      <c r="A121" s="129"/>
      <c r="B121" s="129"/>
      <c r="C121" s="130"/>
      <c r="D121" s="130"/>
      <c r="E121" s="149"/>
    </row>
    <row r="122" spans="1:5" s="128" customFormat="1" ht="20.25">
      <c r="A122" s="129"/>
      <c r="B122" s="129"/>
      <c r="C122" s="130"/>
      <c r="D122" s="130"/>
      <c r="E122" s="149"/>
    </row>
    <row r="123" spans="1:5" s="128" customFormat="1" ht="20.25">
      <c r="A123" s="129"/>
      <c r="B123" s="129"/>
      <c r="C123" s="130"/>
      <c r="D123" s="130"/>
      <c r="E123" s="149"/>
    </row>
    <row r="124" spans="1:5" s="128" customFormat="1" ht="20.25">
      <c r="A124" s="129"/>
      <c r="B124" s="129"/>
      <c r="C124" s="130"/>
      <c r="D124" s="130"/>
      <c r="E124" s="149"/>
    </row>
    <row r="125" spans="1:5" s="128" customFormat="1" ht="20.25">
      <c r="A125" s="129"/>
      <c r="B125" s="129"/>
      <c r="C125" s="130"/>
      <c r="D125" s="130"/>
      <c r="E125" s="149"/>
    </row>
    <row r="126" spans="1:5" s="128" customFormat="1" ht="20.25">
      <c r="A126" s="129"/>
      <c r="B126" s="129"/>
      <c r="C126" s="130"/>
      <c r="D126" s="130"/>
      <c r="E126" s="149"/>
    </row>
    <row r="127" spans="1:5" s="128" customFormat="1" ht="20.25">
      <c r="A127" s="129"/>
      <c r="B127" s="129"/>
      <c r="C127" s="130"/>
      <c r="D127" s="130"/>
      <c r="E127" s="149"/>
    </row>
    <row r="128" spans="1:5" s="128" customFormat="1" ht="20.25">
      <c r="A128" s="129"/>
      <c r="B128" s="129"/>
      <c r="C128" s="130"/>
      <c r="D128" s="130"/>
      <c r="E128" s="149"/>
    </row>
    <row r="129" spans="1:5" s="128" customFormat="1" ht="20.25">
      <c r="A129" s="129"/>
      <c r="B129" s="129"/>
      <c r="C129" s="130"/>
      <c r="D129" s="130"/>
      <c r="E129" s="149"/>
    </row>
    <row r="130" spans="1:5" s="128" customFormat="1" ht="20.25">
      <c r="A130" s="129"/>
      <c r="B130" s="129"/>
      <c r="C130" s="130"/>
      <c r="D130" s="130"/>
      <c r="E130" s="149"/>
    </row>
    <row r="131" spans="1:5" s="128" customFormat="1" ht="20.25">
      <c r="A131" s="129"/>
      <c r="B131" s="129"/>
      <c r="C131" s="130"/>
      <c r="D131" s="130"/>
      <c r="E131" s="149"/>
    </row>
    <row r="132" spans="1:5" s="128" customFormat="1" ht="20.25">
      <c r="A132" s="129"/>
      <c r="B132" s="129"/>
      <c r="C132" s="130"/>
      <c r="D132" s="130"/>
      <c r="E132" s="149"/>
    </row>
    <row r="133" spans="1:5" s="128" customFormat="1" ht="20.25">
      <c r="A133" s="129"/>
      <c r="B133" s="129"/>
      <c r="C133" s="130"/>
      <c r="D133" s="130"/>
      <c r="E133" s="149"/>
    </row>
    <row r="134" spans="1:5" s="128" customFormat="1" ht="20.25">
      <c r="A134" s="129"/>
      <c r="B134" s="129"/>
      <c r="C134" s="130"/>
      <c r="D134" s="130"/>
      <c r="E134" s="149"/>
    </row>
    <row r="135" spans="1:5" s="128" customFormat="1" ht="20.25">
      <c r="A135" s="129"/>
      <c r="B135" s="129"/>
      <c r="C135" s="130"/>
      <c r="D135" s="130"/>
      <c r="E135" s="149"/>
    </row>
    <row r="136" spans="1:5" s="128" customFormat="1" ht="20.25">
      <c r="A136" s="129"/>
      <c r="B136" s="129"/>
      <c r="C136" s="130"/>
      <c r="D136" s="130"/>
      <c r="E136" s="149"/>
    </row>
    <row r="137" spans="1:5" s="128" customFormat="1" ht="20.25">
      <c r="A137" s="129"/>
      <c r="B137" s="129"/>
      <c r="C137" s="130"/>
      <c r="D137" s="130"/>
      <c r="E137" s="149"/>
    </row>
    <row r="138" spans="1:5" s="128" customFormat="1" ht="20.25">
      <c r="A138" s="129"/>
      <c r="B138" s="129"/>
      <c r="C138" s="130"/>
      <c r="D138" s="130"/>
      <c r="E138" s="149"/>
    </row>
    <row r="139" spans="1:5" s="128" customFormat="1" ht="20.25">
      <c r="A139" s="129"/>
      <c r="B139" s="129"/>
      <c r="C139" s="130"/>
      <c r="D139" s="130"/>
      <c r="E139" s="149"/>
    </row>
    <row r="140" spans="1:5" s="128" customFormat="1" ht="20.25">
      <c r="A140" s="129"/>
      <c r="B140" s="129"/>
      <c r="C140" s="130"/>
      <c r="D140" s="130"/>
      <c r="E140" s="149"/>
    </row>
    <row r="141" spans="1:5" s="128" customFormat="1" ht="20.25">
      <c r="A141" s="129"/>
      <c r="B141" s="129"/>
      <c r="C141" s="130"/>
      <c r="D141" s="130"/>
      <c r="E141" s="149"/>
    </row>
    <row r="142" spans="1:5" s="128" customFormat="1" ht="20.25">
      <c r="A142" s="129"/>
      <c r="B142" s="129"/>
      <c r="C142" s="130"/>
      <c r="D142" s="130"/>
      <c r="E142" s="149"/>
    </row>
    <row r="143" spans="1:5" s="128" customFormat="1" ht="20.25">
      <c r="A143" s="129"/>
      <c r="B143" s="129"/>
      <c r="C143" s="130"/>
      <c r="D143" s="130"/>
      <c r="E143" s="149"/>
    </row>
    <row r="144" spans="1:5" s="128" customFormat="1" ht="20.25">
      <c r="A144" s="129"/>
      <c r="B144" s="129"/>
      <c r="C144" s="130"/>
      <c r="D144" s="130"/>
      <c r="E144" s="149"/>
    </row>
    <row r="145" spans="1:5" s="128" customFormat="1" ht="20.25">
      <c r="A145" s="129"/>
      <c r="B145" s="129"/>
      <c r="C145" s="130"/>
      <c r="D145" s="130"/>
      <c r="E145" s="149"/>
    </row>
    <row r="146" spans="1:5" s="128" customFormat="1" ht="20.25">
      <c r="A146" s="129"/>
      <c r="B146" s="129"/>
      <c r="C146" s="130"/>
      <c r="D146" s="130"/>
      <c r="E146" s="149"/>
    </row>
    <row r="147" spans="1:5" s="128" customFormat="1" ht="20.25">
      <c r="A147" s="129"/>
      <c r="B147" s="129"/>
      <c r="C147" s="130"/>
      <c r="D147" s="130"/>
      <c r="E147" s="149"/>
    </row>
    <row r="148" spans="1:5" s="128" customFormat="1" ht="20.25">
      <c r="A148" s="129"/>
      <c r="B148" s="129"/>
      <c r="C148" s="130"/>
      <c r="D148" s="130"/>
      <c r="E148" s="149"/>
    </row>
    <row r="149" spans="1:5" s="128" customFormat="1" ht="20.25">
      <c r="A149" s="129"/>
      <c r="B149" s="129"/>
      <c r="C149" s="130"/>
      <c r="D149" s="130"/>
      <c r="E149" s="149"/>
    </row>
    <row r="150" spans="1:5" s="128" customFormat="1" ht="20.25">
      <c r="A150" s="129"/>
      <c r="B150" s="129"/>
      <c r="C150" s="130"/>
      <c r="D150" s="130"/>
      <c r="E150" s="149"/>
    </row>
    <row r="151" spans="1:5" s="128" customFormat="1" ht="20.25">
      <c r="A151" s="129"/>
      <c r="B151" s="129"/>
      <c r="C151" s="130"/>
      <c r="D151" s="130"/>
      <c r="E151" s="149"/>
    </row>
    <row r="152" spans="1:5" s="128" customFormat="1" ht="20.25">
      <c r="A152" s="129"/>
      <c r="B152" s="129"/>
      <c r="C152" s="130"/>
      <c r="D152" s="130"/>
      <c r="E152" s="149"/>
    </row>
    <row r="153" spans="1:5" s="128" customFormat="1" ht="20.25">
      <c r="A153" s="129"/>
      <c r="B153" s="129"/>
      <c r="C153" s="130"/>
      <c r="D153" s="130"/>
      <c r="E153" s="149"/>
    </row>
    <row r="154" spans="1:5" s="128" customFormat="1" ht="20.25">
      <c r="A154" s="129"/>
      <c r="B154" s="129"/>
      <c r="C154" s="130"/>
      <c r="D154" s="130"/>
      <c r="E154" s="149"/>
    </row>
    <row r="155" spans="1:5" s="128" customFormat="1" ht="20.25">
      <c r="A155" s="129"/>
      <c r="B155" s="129"/>
      <c r="C155" s="130"/>
      <c r="D155" s="130"/>
      <c r="E155" s="149"/>
    </row>
    <row r="156" spans="1:5" s="128" customFormat="1" ht="20.25">
      <c r="A156" s="129"/>
      <c r="B156" s="129"/>
      <c r="C156" s="130"/>
      <c r="D156" s="130"/>
      <c r="E156" s="149"/>
    </row>
    <row r="157" spans="1:5" s="128" customFormat="1" ht="20.25">
      <c r="A157" s="129"/>
      <c r="B157" s="129"/>
      <c r="C157" s="130"/>
      <c r="D157" s="130"/>
      <c r="E157" s="149"/>
    </row>
    <row r="158" spans="1:5" s="128" customFormat="1" ht="20.25">
      <c r="A158" s="129"/>
      <c r="B158" s="129"/>
      <c r="C158" s="130"/>
      <c r="D158" s="130"/>
      <c r="E158" s="149"/>
    </row>
    <row r="159" spans="1:5" s="128" customFormat="1" ht="20.25">
      <c r="A159" s="129"/>
      <c r="B159" s="129"/>
      <c r="C159" s="130"/>
      <c r="D159" s="130"/>
      <c r="E159" s="149"/>
    </row>
    <row r="160" spans="1:5" s="128" customFormat="1" ht="20.25">
      <c r="A160" s="129"/>
      <c r="B160" s="129"/>
      <c r="C160" s="130"/>
      <c r="D160" s="130"/>
      <c r="E160" s="149"/>
    </row>
    <row r="161" spans="1:5" s="128" customFormat="1" ht="20.25">
      <c r="A161" s="129"/>
      <c r="B161" s="129"/>
      <c r="C161" s="130"/>
      <c r="D161" s="130"/>
      <c r="E161" s="149"/>
    </row>
    <row r="162" spans="1:5" s="128" customFormat="1" ht="20.25">
      <c r="A162" s="129"/>
      <c r="B162" s="129"/>
      <c r="C162" s="130"/>
      <c r="D162" s="130"/>
      <c r="E162" s="149"/>
    </row>
    <row r="163" spans="1:5" s="128" customFormat="1" ht="20.25">
      <c r="A163" s="129"/>
      <c r="B163" s="129"/>
      <c r="C163" s="130"/>
      <c r="D163" s="130"/>
      <c r="E163" s="149"/>
    </row>
    <row r="164" spans="1:5" s="128" customFormat="1" ht="20.25">
      <c r="A164" s="129"/>
      <c r="B164" s="129"/>
      <c r="C164" s="130"/>
      <c r="D164" s="130"/>
      <c r="E164" s="149"/>
    </row>
    <row r="165" spans="1:5" s="128" customFormat="1" ht="20.25">
      <c r="A165" s="129"/>
      <c r="B165" s="129"/>
      <c r="C165" s="130"/>
      <c r="D165" s="130"/>
      <c r="E165" s="149"/>
    </row>
    <row r="166" spans="1:5" s="128" customFormat="1" ht="20.25">
      <c r="A166" s="129"/>
      <c r="B166" s="129"/>
      <c r="C166" s="130"/>
      <c r="D166" s="130"/>
      <c r="E166" s="149"/>
    </row>
    <row r="167" spans="1:5" s="128" customFormat="1" ht="20.25">
      <c r="A167" s="129"/>
      <c r="B167" s="129"/>
      <c r="C167" s="130"/>
      <c r="D167" s="130"/>
      <c r="E167" s="149"/>
    </row>
    <row r="168" spans="1:5" s="128" customFormat="1" ht="20.25">
      <c r="A168" s="129"/>
      <c r="B168" s="129"/>
      <c r="C168" s="130"/>
      <c r="D168" s="130"/>
      <c r="E168" s="149"/>
    </row>
    <row r="169" spans="1:5" s="128" customFormat="1" ht="20.25">
      <c r="A169" s="129"/>
      <c r="B169" s="129"/>
      <c r="C169" s="130"/>
      <c r="D169" s="130"/>
      <c r="E169" s="149"/>
    </row>
    <row r="170" spans="1:5" s="128" customFormat="1" ht="20.25">
      <c r="A170" s="129"/>
      <c r="B170" s="129"/>
      <c r="C170" s="130"/>
      <c r="D170" s="130"/>
      <c r="E170" s="149"/>
    </row>
    <row r="171" spans="1:5" s="128" customFormat="1" ht="20.25">
      <c r="A171" s="129"/>
      <c r="B171" s="129"/>
      <c r="C171" s="130"/>
      <c r="D171" s="130"/>
      <c r="E171" s="149"/>
    </row>
    <row r="172" spans="1:5" s="128" customFormat="1" ht="20.25">
      <c r="A172" s="129"/>
      <c r="B172" s="129"/>
      <c r="C172" s="130"/>
      <c r="D172" s="130"/>
      <c r="E172" s="149"/>
    </row>
    <row r="173" spans="1:5" s="128" customFormat="1" ht="20.25">
      <c r="A173" s="129"/>
      <c r="B173" s="129"/>
      <c r="C173" s="130"/>
      <c r="D173" s="130"/>
      <c r="E173" s="149"/>
    </row>
    <row r="174" spans="1:5" s="128" customFormat="1" ht="20.25">
      <c r="A174" s="129"/>
      <c r="B174" s="129"/>
      <c r="C174" s="130"/>
      <c r="D174" s="130"/>
      <c r="E174" s="149"/>
    </row>
    <row r="175" spans="1:5" s="128" customFormat="1" ht="20.25">
      <c r="A175" s="129"/>
      <c r="B175" s="129"/>
      <c r="C175" s="130"/>
      <c r="D175" s="130"/>
      <c r="E175" s="149"/>
    </row>
    <row r="176" spans="1:5" s="128" customFormat="1" ht="20.25">
      <c r="A176" s="129"/>
      <c r="B176" s="129"/>
      <c r="C176" s="130"/>
      <c r="D176" s="130"/>
      <c r="E176" s="149"/>
    </row>
    <row r="177" spans="1:5" s="128" customFormat="1" ht="20.25">
      <c r="A177" s="129"/>
      <c r="B177" s="129"/>
      <c r="C177" s="130"/>
      <c r="D177" s="130"/>
      <c r="E177" s="149"/>
    </row>
    <row r="178" spans="1:5" s="128" customFormat="1" ht="20.25">
      <c r="A178" s="129"/>
      <c r="B178" s="129"/>
      <c r="C178" s="130"/>
      <c r="D178" s="130"/>
      <c r="E178" s="149"/>
    </row>
    <row r="179" spans="1:5" s="128" customFormat="1" ht="20.25">
      <c r="A179" s="129"/>
      <c r="B179" s="129"/>
      <c r="C179" s="130"/>
      <c r="D179" s="130"/>
      <c r="E179" s="149"/>
    </row>
    <row r="180" spans="1:5" s="128" customFormat="1" ht="20.25">
      <c r="A180" s="129"/>
      <c r="B180" s="129"/>
      <c r="C180" s="130"/>
      <c r="D180" s="130"/>
      <c r="E180" s="149"/>
    </row>
    <row r="181" spans="1:5" s="128" customFormat="1" ht="20.25">
      <c r="A181" s="129"/>
      <c r="B181" s="129"/>
      <c r="C181" s="130"/>
      <c r="D181" s="130"/>
      <c r="E181" s="149"/>
    </row>
    <row r="182" spans="1:5" s="128" customFormat="1" ht="20.25">
      <c r="A182" s="129"/>
      <c r="B182" s="129"/>
      <c r="C182" s="130"/>
      <c r="D182" s="130"/>
      <c r="E182" s="149"/>
    </row>
    <row r="183" spans="1:5" s="128" customFormat="1" ht="20.25">
      <c r="A183" s="129"/>
      <c r="B183" s="129"/>
      <c r="C183" s="130"/>
      <c r="D183" s="130"/>
      <c r="E183" s="149"/>
    </row>
    <row r="184" spans="1:5" s="128" customFormat="1" ht="20.25">
      <c r="A184" s="129"/>
      <c r="B184" s="129"/>
      <c r="C184" s="130"/>
      <c r="D184" s="130"/>
      <c r="E184" s="149"/>
    </row>
    <row r="185" spans="1:5" s="128" customFormat="1" ht="20.25">
      <c r="A185" s="129"/>
      <c r="B185" s="129"/>
      <c r="C185" s="130"/>
      <c r="D185" s="130"/>
      <c r="E185" s="149"/>
    </row>
    <row r="186" spans="1:5" s="128" customFormat="1" ht="20.25">
      <c r="A186" s="129"/>
      <c r="B186" s="129"/>
      <c r="C186" s="130"/>
      <c r="D186" s="130"/>
      <c r="E186" s="149"/>
    </row>
    <row r="187" spans="1:5" s="128" customFormat="1" ht="20.25">
      <c r="A187" s="129"/>
      <c r="B187" s="129"/>
      <c r="C187" s="130"/>
      <c r="D187" s="130"/>
      <c r="E187" s="149"/>
    </row>
    <row r="188" spans="1:5" s="128" customFormat="1" ht="20.25">
      <c r="A188" s="129"/>
      <c r="B188" s="129"/>
      <c r="C188" s="130"/>
      <c r="D188" s="130"/>
      <c r="E188" s="149"/>
    </row>
    <row r="189" spans="1:5" s="128" customFormat="1" ht="20.25">
      <c r="A189" s="129"/>
      <c r="B189" s="129"/>
      <c r="C189" s="130"/>
      <c r="D189" s="130"/>
      <c r="E189" s="149"/>
    </row>
    <row r="190" spans="1:5" s="128" customFormat="1" ht="20.25">
      <c r="A190" s="129"/>
      <c r="B190" s="129"/>
      <c r="C190" s="130"/>
      <c r="D190" s="130"/>
      <c r="E190" s="149"/>
    </row>
    <row r="191" spans="1:5" s="128" customFormat="1" ht="20.25">
      <c r="A191" s="129"/>
      <c r="B191" s="129"/>
      <c r="C191" s="130"/>
      <c r="D191" s="130"/>
      <c r="E191" s="149"/>
    </row>
    <row r="192" spans="1:5" s="128" customFormat="1" ht="20.25">
      <c r="A192" s="129"/>
      <c r="B192" s="129"/>
      <c r="C192" s="130"/>
      <c r="D192" s="130"/>
      <c r="E192" s="149"/>
    </row>
    <row r="193" spans="1:5" s="128" customFormat="1" ht="20.25">
      <c r="A193" s="129"/>
      <c r="B193" s="129"/>
      <c r="C193" s="130"/>
      <c r="D193" s="130"/>
      <c r="E193" s="149"/>
    </row>
    <row r="194" spans="1:5" s="128" customFormat="1" ht="20.25">
      <c r="A194" s="129"/>
      <c r="B194" s="129"/>
      <c r="C194" s="130"/>
      <c r="D194" s="130"/>
      <c r="E194" s="149"/>
    </row>
    <row r="195" spans="1:5" s="128" customFormat="1" ht="20.25">
      <c r="A195" s="129"/>
      <c r="B195" s="129"/>
      <c r="C195" s="130"/>
      <c r="D195" s="130"/>
      <c r="E195" s="149"/>
    </row>
    <row r="196" spans="1:5" s="128" customFormat="1" ht="20.25">
      <c r="A196" s="129"/>
      <c r="B196" s="129"/>
      <c r="C196" s="130"/>
      <c r="D196" s="130"/>
      <c r="E196" s="149"/>
    </row>
    <row r="197" spans="1:5" s="128" customFormat="1" ht="20.25">
      <c r="A197" s="129"/>
      <c r="B197" s="129"/>
      <c r="C197" s="130"/>
      <c r="D197" s="130"/>
      <c r="E197" s="149"/>
    </row>
    <row r="198" spans="1:5" s="128" customFormat="1" ht="20.25">
      <c r="A198" s="129"/>
      <c r="B198" s="129"/>
      <c r="C198" s="130"/>
      <c r="D198" s="130"/>
      <c r="E198" s="149"/>
    </row>
    <row r="199" spans="1:5" s="128" customFormat="1" ht="20.25">
      <c r="A199" s="129"/>
      <c r="B199" s="129"/>
      <c r="C199" s="130"/>
      <c r="D199" s="130"/>
      <c r="E199" s="149"/>
    </row>
    <row r="200" spans="1:5" s="128" customFormat="1" ht="20.25">
      <c r="A200" s="129"/>
      <c r="B200" s="129"/>
      <c r="C200" s="130"/>
      <c r="D200" s="130"/>
      <c r="E200" s="149"/>
    </row>
    <row r="201" spans="1:5" s="128" customFormat="1" ht="20.25">
      <c r="A201" s="129"/>
      <c r="B201" s="129"/>
      <c r="C201" s="130"/>
      <c r="D201" s="130"/>
      <c r="E201" s="149"/>
    </row>
    <row r="202" spans="1:5" s="128" customFormat="1" ht="20.25">
      <c r="A202" s="129"/>
      <c r="B202" s="129"/>
      <c r="C202" s="130"/>
      <c r="D202" s="130"/>
      <c r="E202" s="149"/>
    </row>
    <row r="203" spans="1:5" s="128" customFormat="1" ht="20.25">
      <c r="A203" s="129"/>
      <c r="B203" s="129"/>
      <c r="C203" s="130"/>
      <c r="D203" s="130"/>
      <c r="E203" s="149"/>
    </row>
    <row r="204" spans="1:5" s="128" customFormat="1" ht="20.25">
      <c r="A204" s="129"/>
      <c r="B204" s="129"/>
      <c r="C204" s="130"/>
      <c r="D204" s="130"/>
      <c r="E204" s="149"/>
    </row>
    <row r="205" spans="1:5" s="128" customFormat="1" ht="20.25">
      <c r="A205" s="129"/>
      <c r="B205" s="129"/>
      <c r="C205" s="130"/>
      <c r="D205" s="130"/>
      <c r="E205" s="149"/>
    </row>
    <row r="206" spans="1:5" s="128" customFormat="1" ht="20.25">
      <c r="A206" s="129"/>
      <c r="B206" s="129"/>
      <c r="C206" s="130"/>
      <c r="D206" s="130"/>
      <c r="E206" s="149"/>
    </row>
    <row r="207" spans="1:5" s="128" customFormat="1" ht="20.25">
      <c r="A207" s="129"/>
      <c r="B207" s="129"/>
      <c r="C207" s="130"/>
      <c r="D207" s="130"/>
      <c r="E207" s="149"/>
    </row>
    <row r="208" spans="1:5" s="128" customFormat="1" ht="20.25">
      <c r="A208" s="129"/>
      <c r="B208" s="129"/>
      <c r="C208" s="130"/>
      <c r="D208" s="130"/>
      <c r="E208" s="149"/>
    </row>
    <row r="209" spans="1:5" s="128" customFormat="1" ht="20.25">
      <c r="A209" s="129"/>
      <c r="B209" s="129"/>
      <c r="C209" s="130"/>
      <c r="D209" s="130"/>
      <c r="E209" s="149"/>
    </row>
    <row r="210" spans="1:5" s="128" customFormat="1" ht="20.25">
      <c r="A210" s="129"/>
      <c r="B210" s="129"/>
      <c r="C210" s="130"/>
      <c r="D210" s="130"/>
      <c r="E210" s="149"/>
    </row>
    <row r="211" spans="1:5" s="128" customFormat="1" ht="20.25">
      <c r="A211" s="129"/>
      <c r="B211" s="129"/>
      <c r="C211" s="130"/>
      <c r="D211" s="130"/>
      <c r="E211" s="149"/>
    </row>
    <row r="212" spans="1:5" s="128" customFormat="1" ht="20.25">
      <c r="A212" s="129"/>
      <c r="B212" s="129"/>
      <c r="C212" s="130"/>
      <c r="D212" s="130"/>
      <c r="E212" s="149"/>
    </row>
    <row r="213" spans="1:5" s="128" customFormat="1" ht="20.25">
      <c r="A213" s="129"/>
      <c r="B213" s="129"/>
      <c r="C213" s="130"/>
      <c r="D213" s="130"/>
      <c r="E213" s="149"/>
    </row>
    <row r="214" spans="1:5" s="128" customFormat="1" ht="20.25">
      <c r="A214" s="129"/>
      <c r="B214" s="129"/>
      <c r="C214" s="130"/>
      <c r="D214" s="130"/>
      <c r="E214" s="149"/>
    </row>
    <row r="215" spans="1:5" s="128" customFormat="1" ht="20.25">
      <c r="A215" s="129"/>
      <c r="B215" s="129"/>
      <c r="C215" s="130"/>
      <c r="D215" s="130"/>
      <c r="E215" s="149"/>
    </row>
    <row r="216" spans="1:5" s="128" customFormat="1" ht="20.25">
      <c r="A216" s="129"/>
      <c r="B216" s="129"/>
      <c r="C216" s="130"/>
      <c r="D216" s="130"/>
      <c r="E216" s="149"/>
    </row>
    <row r="217" spans="1:5" s="128" customFormat="1" ht="20.25">
      <c r="A217" s="129"/>
      <c r="B217" s="129"/>
      <c r="C217" s="130"/>
      <c r="D217" s="130"/>
      <c r="E217" s="149"/>
    </row>
    <row r="218" spans="1:5" s="128" customFormat="1" ht="20.25">
      <c r="A218" s="129"/>
      <c r="B218" s="129"/>
      <c r="C218" s="130"/>
      <c r="D218" s="130"/>
      <c r="E218" s="149"/>
    </row>
    <row r="219" spans="1:5" s="128" customFormat="1" ht="20.25">
      <c r="A219" s="129"/>
      <c r="B219" s="129"/>
      <c r="C219" s="130"/>
      <c r="D219" s="130"/>
      <c r="E219" s="149"/>
    </row>
    <row r="220" spans="1:5" s="128" customFormat="1" ht="20.25">
      <c r="A220" s="129"/>
      <c r="B220" s="129"/>
      <c r="C220" s="130"/>
      <c r="D220" s="130"/>
      <c r="E220" s="149"/>
    </row>
    <row r="221" spans="1:5" s="128" customFormat="1" ht="20.25">
      <c r="A221" s="129"/>
      <c r="B221" s="129"/>
      <c r="C221" s="130"/>
      <c r="D221" s="130"/>
      <c r="E221" s="149"/>
    </row>
    <row r="222" spans="1:5" s="128" customFormat="1" ht="20.25">
      <c r="A222" s="129"/>
      <c r="B222" s="129"/>
      <c r="C222" s="130"/>
      <c r="D222" s="130"/>
      <c r="E222" s="149"/>
    </row>
    <row r="223" spans="1:5" s="128" customFormat="1" ht="20.25">
      <c r="A223" s="129"/>
      <c r="B223" s="129"/>
      <c r="C223" s="130"/>
      <c r="D223" s="130"/>
      <c r="E223" s="149"/>
    </row>
    <row r="224" spans="1:5" s="128" customFormat="1" ht="20.25">
      <c r="A224" s="129"/>
      <c r="B224" s="129"/>
      <c r="C224" s="130"/>
      <c r="D224" s="130"/>
      <c r="E224" s="149"/>
    </row>
    <row r="225" spans="1:7" s="128" customFormat="1" ht="20.25">
      <c r="A225" s="129"/>
      <c r="B225" s="129"/>
      <c r="C225" s="130"/>
      <c r="D225" s="130"/>
      <c r="E225" s="149"/>
    </row>
    <row r="226" spans="1:7" s="128" customFormat="1" ht="20.25">
      <c r="A226" s="129"/>
      <c r="B226" s="129"/>
      <c r="C226" s="130"/>
      <c r="D226" s="130"/>
      <c r="E226" s="149"/>
    </row>
    <row r="227" spans="1:7" s="128" customFormat="1" ht="20.25">
      <c r="A227" s="129"/>
      <c r="B227" s="129"/>
      <c r="C227" s="130"/>
      <c r="D227" s="130"/>
      <c r="E227" s="149"/>
    </row>
    <row r="228" spans="1:7" s="128" customFormat="1" ht="20.25">
      <c r="A228" s="129"/>
      <c r="B228" s="129"/>
      <c r="C228" s="130"/>
      <c r="D228" s="130"/>
      <c r="E228" s="149"/>
    </row>
    <row r="229" spans="1:7" s="128" customFormat="1" ht="20.25">
      <c r="A229" s="129"/>
      <c r="B229" s="129"/>
      <c r="C229" s="130"/>
      <c r="D229" s="130"/>
      <c r="E229" s="149"/>
    </row>
    <row r="230" spans="1:7" s="128" customFormat="1" ht="20.25">
      <c r="A230" s="129"/>
      <c r="B230" s="129"/>
      <c r="C230" s="130"/>
      <c r="D230" s="130"/>
      <c r="E230" s="14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I7" sqref="I7"/>
    </sheetView>
  </sheetViews>
  <sheetFormatPr baseColWidth="10" defaultColWidth="14.42578125" defaultRowHeight="12.75"/>
  <cols>
    <col min="1" max="2" width="14.42578125" style="35"/>
    <col min="3" max="3" width="17" style="35" customWidth="1"/>
    <col min="4" max="4" width="14.42578125" style="35"/>
    <col min="5" max="5" width="46" style="35" customWidth="1"/>
    <col min="6" max="16384" width="14.42578125" style="35"/>
  </cols>
  <sheetData>
    <row r="1" spans="2:11" ht="24" customHeight="1" thickBot="1">
      <c r="B1" s="393" t="s">
        <v>140</v>
      </c>
      <c r="C1" s="394"/>
      <c r="D1" s="394"/>
      <c r="E1" s="394"/>
      <c r="F1" s="395"/>
    </row>
    <row r="2" spans="2:11" ht="16.5" thickBot="1">
      <c r="B2" s="36"/>
      <c r="C2" s="36"/>
      <c r="D2" s="36"/>
      <c r="E2" s="36"/>
      <c r="F2" s="36"/>
      <c r="I2" s="154"/>
      <c r="J2" s="173" t="s">
        <v>56</v>
      </c>
      <c r="K2" s="173" t="s">
        <v>57</v>
      </c>
    </row>
    <row r="3" spans="2:11" ht="16.5" thickBot="1">
      <c r="B3" s="396" t="s">
        <v>141</v>
      </c>
      <c r="C3" s="397"/>
      <c r="D3" s="397"/>
      <c r="E3" s="37" t="s">
        <v>142</v>
      </c>
      <c r="F3" s="38" t="s">
        <v>143</v>
      </c>
      <c r="I3" s="172" t="s">
        <v>52</v>
      </c>
      <c r="J3" s="161">
        <v>0.5</v>
      </c>
      <c r="K3" s="161">
        <v>0.45</v>
      </c>
    </row>
    <row r="4" spans="2:11" ht="31.5">
      <c r="B4" s="398" t="s">
        <v>144</v>
      </c>
      <c r="C4" s="400" t="s">
        <v>31</v>
      </c>
      <c r="D4" s="39" t="s">
        <v>52</v>
      </c>
      <c r="E4" s="40" t="s">
        <v>145</v>
      </c>
      <c r="F4" s="41">
        <v>0.25</v>
      </c>
      <c r="I4" s="173" t="s">
        <v>53</v>
      </c>
      <c r="J4" s="161">
        <v>0.4</v>
      </c>
      <c r="K4" s="161">
        <v>0.35</v>
      </c>
    </row>
    <row r="5" spans="2:11" ht="47.25">
      <c r="B5" s="399"/>
      <c r="C5" s="401"/>
      <c r="D5" s="42" t="s">
        <v>53</v>
      </c>
      <c r="E5" s="43" t="s">
        <v>146</v>
      </c>
      <c r="F5" s="44">
        <v>0.15</v>
      </c>
      <c r="I5" s="173" t="s">
        <v>54</v>
      </c>
      <c r="J5" s="161">
        <v>0.35</v>
      </c>
      <c r="K5" s="161">
        <v>0.3</v>
      </c>
    </row>
    <row r="6" spans="2:11" ht="47.25">
      <c r="B6" s="399"/>
      <c r="C6" s="401"/>
      <c r="D6" s="42" t="s">
        <v>54</v>
      </c>
      <c r="E6" s="43" t="s">
        <v>147</v>
      </c>
      <c r="F6" s="44">
        <v>0.1</v>
      </c>
    </row>
    <row r="7" spans="2:11" ht="63">
      <c r="B7" s="399"/>
      <c r="C7" s="401" t="s">
        <v>32</v>
      </c>
      <c r="D7" s="42" t="s">
        <v>56</v>
      </c>
      <c r="E7" s="43" t="s">
        <v>148</v>
      </c>
      <c r="F7" s="44">
        <v>0.25</v>
      </c>
      <c r="G7" s="155"/>
    </row>
    <row r="8" spans="2:11" ht="31.5">
      <c r="B8" s="399"/>
      <c r="C8" s="401"/>
      <c r="D8" s="42" t="s">
        <v>57</v>
      </c>
      <c r="E8" s="43" t="s">
        <v>149</v>
      </c>
      <c r="F8" s="44">
        <v>0.2</v>
      </c>
      <c r="G8" s="155"/>
    </row>
    <row r="9" spans="2:11" ht="47.25">
      <c r="B9" s="399" t="s">
        <v>150</v>
      </c>
      <c r="C9" s="401" t="s">
        <v>34</v>
      </c>
      <c r="D9" s="42" t="s">
        <v>59</v>
      </c>
      <c r="E9" s="43" t="s">
        <v>151</v>
      </c>
      <c r="F9" s="45" t="s">
        <v>152</v>
      </c>
    </row>
    <row r="10" spans="2:11" ht="63">
      <c r="B10" s="399"/>
      <c r="C10" s="401"/>
      <c r="D10" s="42" t="s">
        <v>153</v>
      </c>
      <c r="E10" s="43" t="s">
        <v>154</v>
      </c>
      <c r="F10" s="45" t="s">
        <v>152</v>
      </c>
    </row>
    <row r="11" spans="2:11" ht="47.25">
      <c r="B11" s="399"/>
      <c r="C11" s="401" t="s">
        <v>35</v>
      </c>
      <c r="D11" s="42" t="s">
        <v>62</v>
      </c>
      <c r="E11" s="43" t="s">
        <v>155</v>
      </c>
      <c r="F11" s="45" t="s">
        <v>152</v>
      </c>
    </row>
    <row r="12" spans="2:11" ht="47.25">
      <c r="B12" s="399"/>
      <c r="C12" s="401"/>
      <c r="D12" s="42" t="s">
        <v>63</v>
      </c>
      <c r="E12" s="43" t="s">
        <v>156</v>
      </c>
      <c r="F12" s="45" t="s">
        <v>152</v>
      </c>
    </row>
    <row r="13" spans="2:11" ht="31.5">
      <c r="B13" s="399"/>
      <c r="C13" s="401" t="s">
        <v>36</v>
      </c>
      <c r="D13" s="42" t="s">
        <v>65</v>
      </c>
      <c r="E13" s="43" t="s">
        <v>157</v>
      </c>
      <c r="F13" s="45" t="s">
        <v>152</v>
      </c>
    </row>
    <row r="14" spans="2:11" ht="32.25" thickBot="1">
      <c r="B14" s="402"/>
      <c r="C14" s="403"/>
      <c r="D14" s="46" t="s">
        <v>66</v>
      </c>
      <c r="E14" s="47" t="s">
        <v>158</v>
      </c>
      <c r="F14" s="48" t="s">
        <v>152</v>
      </c>
    </row>
    <row r="15" spans="2:11" ht="49.5" customHeight="1">
      <c r="B15" s="392" t="s">
        <v>159</v>
      </c>
      <c r="C15" s="392"/>
      <c r="D15" s="392"/>
      <c r="E15" s="392"/>
      <c r="F15" s="39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14" workbookViewId="0">
      <selection activeCell="AT28" sqref="AT28:AU35"/>
    </sheetView>
  </sheetViews>
  <sheetFormatPr baseColWidth="10" defaultColWidth="11.42578125" defaultRowHeight="15"/>
  <cols>
    <col min="1" max="1" width="3.5703125" style="7" customWidth="1"/>
    <col min="2" max="2" width="6.570312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42578125" style="7" hidden="1" customWidth="1"/>
    <col min="14" max="15" width="11.42578125" style="7" hidden="1" customWidth="1"/>
    <col min="16" max="16" width="11.42578125" style="7"/>
    <col min="17" max="17" width="10.425781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570312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5703125" style="7" customWidth="1"/>
    <col min="48" max="16384" width="11.42578125" style="7"/>
  </cols>
  <sheetData>
    <row r="4" spans="2:47">
      <c r="B4" s="434" t="s">
        <v>351</v>
      </c>
      <c r="C4" s="434"/>
      <c r="D4" s="434"/>
      <c r="E4" s="434"/>
      <c r="F4" s="434"/>
      <c r="G4" s="434"/>
      <c r="H4" s="434"/>
      <c r="I4" s="434"/>
      <c r="J4" s="435" t="s">
        <v>8</v>
      </c>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c r="AJ4" s="435"/>
      <c r="AK4" s="435"/>
      <c r="AL4" s="435"/>
      <c r="AT4" s="436" t="s">
        <v>25</v>
      </c>
      <c r="AU4" s="436"/>
    </row>
    <row r="5" spans="2:47">
      <c r="B5" s="434"/>
      <c r="C5" s="434"/>
      <c r="D5" s="434"/>
      <c r="E5" s="434"/>
      <c r="F5" s="434"/>
      <c r="G5" s="434"/>
      <c r="H5" s="434"/>
      <c r="I5" s="434"/>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T5" s="436"/>
      <c r="AU5" s="436"/>
    </row>
    <row r="6" spans="2:47">
      <c r="B6" s="434"/>
      <c r="C6" s="434"/>
      <c r="D6" s="434"/>
      <c r="E6" s="434"/>
      <c r="F6" s="434"/>
      <c r="G6" s="434"/>
      <c r="H6" s="434"/>
      <c r="I6" s="434"/>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T6" s="436"/>
      <c r="AU6" s="436"/>
    </row>
    <row r="7" spans="2:47" ht="15.75" thickBot="1"/>
    <row r="8" spans="2:47" ht="15.75">
      <c r="B8" s="437" t="s">
        <v>109</v>
      </c>
      <c r="C8" s="437"/>
      <c r="D8" s="438"/>
      <c r="E8" s="404" t="s">
        <v>160</v>
      </c>
      <c r="F8" s="405"/>
      <c r="G8" s="405"/>
      <c r="H8" s="405"/>
      <c r="I8" s="406"/>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39" t="s">
        <v>161</v>
      </c>
      <c r="AO8" s="440"/>
      <c r="AP8" s="440"/>
      <c r="AQ8" s="440"/>
      <c r="AR8" s="440"/>
      <c r="AS8" s="441"/>
      <c r="AT8" s="423" t="s">
        <v>350</v>
      </c>
      <c r="AU8" s="423"/>
    </row>
    <row r="9" spans="2:47" ht="15.75">
      <c r="B9" s="437"/>
      <c r="C9" s="437"/>
      <c r="D9" s="438"/>
      <c r="E9" s="410"/>
      <c r="F9" s="414"/>
      <c r="G9" s="414"/>
      <c r="H9" s="414"/>
      <c r="I9" s="409"/>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42"/>
      <c r="AO9" s="443"/>
      <c r="AP9" s="443"/>
      <c r="AQ9" s="443"/>
      <c r="AR9" s="443"/>
      <c r="AS9" s="444"/>
      <c r="AT9" s="423"/>
      <c r="AU9" s="423"/>
    </row>
    <row r="10" spans="2:47" ht="15.75">
      <c r="B10" s="437"/>
      <c r="C10" s="437"/>
      <c r="D10" s="438"/>
      <c r="E10" s="410"/>
      <c r="F10" s="414"/>
      <c r="G10" s="414"/>
      <c r="H10" s="414"/>
      <c r="I10" s="409"/>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42"/>
      <c r="AO10" s="443"/>
      <c r="AP10" s="443"/>
      <c r="AQ10" s="443"/>
      <c r="AR10" s="443"/>
      <c r="AS10" s="444"/>
      <c r="AT10" s="423"/>
      <c r="AU10" s="423"/>
    </row>
    <row r="11" spans="2:47" ht="15.75">
      <c r="B11" s="437"/>
      <c r="C11" s="437"/>
      <c r="D11" s="438"/>
      <c r="E11" s="410"/>
      <c r="F11" s="414"/>
      <c r="G11" s="414"/>
      <c r="H11" s="414"/>
      <c r="I11" s="409"/>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42"/>
      <c r="AO11" s="443"/>
      <c r="AP11" s="443"/>
      <c r="AQ11" s="443"/>
      <c r="AR11" s="443"/>
      <c r="AS11" s="444"/>
      <c r="AT11" s="423"/>
      <c r="AU11" s="423"/>
    </row>
    <row r="12" spans="2:47" ht="15.75">
      <c r="B12" s="437"/>
      <c r="C12" s="437"/>
      <c r="D12" s="438"/>
      <c r="E12" s="410"/>
      <c r="F12" s="414"/>
      <c r="G12" s="414"/>
      <c r="H12" s="414"/>
      <c r="I12" s="409"/>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42"/>
      <c r="AO12" s="443"/>
      <c r="AP12" s="443"/>
      <c r="AQ12" s="443"/>
      <c r="AR12" s="443"/>
      <c r="AS12" s="444"/>
      <c r="AT12" s="423"/>
      <c r="AU12" s="423"/>
    </row>
    <row r="13" spans="2:47" ht="15.75">
      <c r="B13" s="437"/>
      <c r="C13" s="437"/>
      <c r="D13" s="438"/>
      <c r="E13" s="410"/>
      <c r="F13" s="414"/>
      <c r="G13" s="414"/>
      <c r="H13" s="414"/>
      <c r="I13" s="409"/>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42"/>
      <c r="AO13" s="443"/>
      <c r="AP13" s="443"/>
      <c r="AQ13" s="443"/>
      <c r="AR13" s="443"/>
      <c r="AS13" s="444"/>
      <c r="AT13" s="423"/>
      <c r="AU13" s="423"/>
    </row>
    <row r="14" spans="2:47" ht="5.25" customHeight="1" thickBot="1">
      <c r="B14" s="437"/>
      <c r="C14" s="437"/>
      <c r="D14" s="438"/>
      <c r="E14" s="410"/>
      <c r="F14" s="414"/>
      <c r="G14" s="414"/>
      <c r="H14" s="414"/>
      <c r="I14" s="409"/>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42"/>
      <c r="AO14" s="443"/>
      <c r="AP14" s="443"/>
      <c r="AQ14" s="443"/>
      <c r="AR14" s="443"/>
      <c r="AS14" s="444"/>
      <c r="AT14" s="423"/>
      <c r="AU14" s="423"/>
    </row>
    <row r="15" spans="2:47" ht="16.5" hidden="1" thickBot="1">
      <c r="B15" s="437"/>
      <c r="C15" s="437"/>
      <c r="D15" s="438"/>
      <c r="E15" s="410"/>
      <c r="F15" s="414"/>
      <c r="G15" s="414"/>
      <c r="H15" s="414"/>
      <c r="I15" s="409"/>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42"/>
      <c r="AO15" s="443"/>
      <c r="AP15" s="443"/>
      <c r="AQ15" s="443"/>
      <c r="AR15" s="443"/>
      <c r="AS15" s="444"/>
      <c r="AT15" s="36"/>
      <c r="AU15" s="36"/>
    </row>
    <row r="16" spans="2:47" ht="16.5" hidden="1" thickBot="1">
      <c r="B16" s="437"/>
      <c r="C16" s="437"/>
      <c r="D16" s="438"/>
      <c r="E16" s="410"/>
      <c r="F16" s="414"/>
      <c r="G16" s="414"/>
      <c r="H16" s="414"/>
      <c r="I16" s="409"/>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42"/>
      <c r="AO16" s="443"/>
      <c r="AP16" s="443"/>
      <c r="AQ16" s="443"/>
      <c r="AR16" s="443"/>
      <c r="AS16" s="444"/>
      <c r="AT16" s="36"/>
      <c r="AU16" s="36"/>
    </row>
    <row r="17" spans="2:47" ht="16.5" hidden="1" thickBot="1">
      <c r="B17" s="437"/>
      <c r="C17" s="437"/>
      <c r="D17" s="438"/>
      <c r="E17" s="411"/>
      <c r="F17" s="412"/>
      <c r="G17" s="412"/>
      <c r="H17" s="412"/>
      <c r="I17" s="413"/>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45"/>
      <c r="AO17" s="446"/>
      <c r="AP17" s="446"/>
      <c r="AQ17" s="446"/>
      <c r="AR17" s="446"/>
      <c r="AS17" s="447"/>
      <c r="AT17" s="36"/>
      <c r="AU17" s="36"/>
    </row>
    <row r="18" spans="2:47" ht="15.75" customHeight="1">
      <c r="B18" s="437"/>
      <c r="C18" s="437"/>
      <c r="D18" s="438"/>
      <c r="E18" s="404" t="s">
        <v>162</v>
      </c>
      <c r="F18" s="405"/>
      <c r="G18" s="405"/>
      <c r="H18" s="405"/>
      <c r="I18" s="405"/>
      <c r="J18" s="215" t="s">
        <v>348</v>
      </c>
      <c r="K18" s="216" t="s">
        <v>348</v>
      </c>
      <c r="L18" s="216" t="s">
        <v>348</v>
      </c>
      <c r="M18" s="216" t="s">
        <v>348</v>
      </c>
      <c r="N18" s="216" t="s">
        <v>348</v>
      </c>
      <c r="O18" s="217" t="s">
        <v>348</v>
      </c>
      <c r="P18" s="215" t="s">
        <v>348</v>
      </c>
      <c r="Q18" s="21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48" t="s">
        <v>163</v>
      </c>
      <c r="AO18" s="449"/>
      <c r="AP18" s="449"/>
      <c r="AQ18" s="449"/>
      <c r="AR18" s="449"/>
      <c r="AS18" s="449"/>
      <c r="AT18" s="454" t="s">
        <v>349</v>
      </c>
      <c r="AU18" s="455"/>
    </row>
    <row r="19" spans="2:47" ht="15.75" customHeight="1">
      <c r="B19" s="437"/>
      <c r="C19" s="437"/>
      <c r="D19" s="438"/>
      <c r="E19" s="407"/>
      <c r="F19" s="414"/>
      <c r="G19" s="414"/>
      <c r="H19" s="414"/>
      <c r="I19" s="414"/>
      <c r="J19" s="218" t="s">
        <v>348</v>
      </c>
      <c r="K19" s="219" t="s">
        <v>348</v>
      </c>
      <c r="L19" s="219" t="s">
        <v>348</v>
      </c>
      <c r="M19" s="219" t="s">
        <v>348</v>
      </c>
      <c r="N19" s="219" t="s">
        <v>348</v>
      </c>
      <c r="O19" s="220" t="s">
        <v>348</v>
      </c>
      <c r="P19" s="218" t="s">
        <v>348</v>
      </c>
      <c r="Q19" s="21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50"/>
      <c r="AO19" s="451"/>
      <c r="AP19" s="451"/>
      <c r="AQ19" s="451"/>
      <c r="AR19" s="451"/>
      <c r="AS19" s="451"/>
      <c r="AT19" s="456"/>
      <c r="AU19" s="457"/>
    </row>
    <row r="20" spans="2:47" ht="15.75" customHeight="1">
      <c r="B20" s="437"/>
      <c r="C20" s="437"/>
      <c r="D20" s="438"/>
      <c r="E20" s="410"/>
      <c r="F20" s="414"/>
      <c r="G20" s="414"/>
      <c r="H20" s="414"/>
      <c r="I20" s="414"/>
      <c r="J20" s="218" t="s">
        <v>348</v>
      </c>
      <c r="K20" s="219" t="s">
        <v>348</v>
      </c>
      <c r="L20" s="219" t="s">
        <v>348</v>
      </c>
      <c r="M20" s="219" t="s">
        <v>348</v>
      </c>
      <c r="N20" s="219" t="s">
        <v>348</v>
      </c>
      <c r="O20" s="220" t="s">
        <v>348</v>
      </c>
      <c r="P20" s="218" t="s">
        <v>348</v>
      </c>
      <c r="Q20" s="21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50"/>
      <c r="AO20" s="451"/>
      <c r="AP20" s="451"/>
      <c r="AQ20" s="451"/>
      <c r="AR20" s="451"/>
      <c r="AS20" s="451"/>
      <c r="AT20" s="456"/>
      <c r="AU20" s="457"/>
    </row>
    <row r="21" spans="2:47" ht="15.75" customHeight="1">
      <c r="B21" s="437"/>
      <c r="C21" s="437"/>
      <c r="D21" s="438"/>
      <c r="E21" s="410"/>
      <c r="F21" s="414"/>
      <c r="G21" s="414"/>
      <c r="H21" s="414"/>
      <c r="I21" s="414"/>
      <c r="J21" s="218" t="s">
        <v>348</v>
      </c>
      <c r="K21" s="219" t="s">
        <v>348</v>
      </c>
      <c r="L21" s="219" t="s">
        <v>348</v>
      </c>
      <c r="M21" s="219" t="s">
        <v>348</v>
      </c>
      <c r="N21" s="219" t="s">
        <v>348</v>
      </c>
      <c r="O21" s="220" t="s">
        <v>348</v>
      </c>
      <c r="P21" s="218" t="s">
        <v>348</v>
      </c>
      <c r="Q21" s="21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50"/>
      <c r="AO21" s="451"/>
      <c r="AP21" s="451"/>
      <c r="AQ21" s="451"/>
      <c r="AR21" s="451"/>
      <c r="AS21" s="451"/>
      <c r="AT21" s="456"/>
      <c r="AU21" s="457"/>
    </row>
    <row r="22" spans="2:47" ht="15.75" customHeight="1">
      <c r="B22" s="437"/>
      <c r="C22" s="437"/>
      <c r="D22" s="438"/>
      <c r="E22" s="410"/>
      <c r="F22" s="414"/>
      <c r="G22" s="414"/>
      <c r="H22" s="414"/>
      <c r="I22" s="414"/>
      <c r="J22" s="218" t="s">
        <v>348</v>
      </c>
      <c r="K22" s="219" t="s">
        <v>348</v>
      </c>
      <c r="L22" s="219" t="s">
        <v>348</v>
      </c>
      <c r="M22" s="219" t="s">
        <v>348</v>
      </c>
      <c r="N22" s="219" t="s">
        <v>348</v>
      </c>
      <c r="O22" s="220" t="s">
        <v>348</v>
      </c>
      <c r="P22" s="218" t="s">
        <v>348</v>
      </c>
      <c r="Q22" s="21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50"/>
      <c r="AO22" s="451"/>
      <c r="AP22" s="451"/>
      <c r="AQ22" s="451"/>
      <c r="AR22" s="451"/>
      <c r="AS22" s="451"/>
      <c r="AT22" s="456"/>
      <c r="AU22" s="457"/>
    </row>
    <row r="23" spans="2:47" ht="0.75" customHeight="1">
      <c r="B23" s="437"/>
      <c r="C23" s="437"/>
      <c r="D23" s="438"/>
      <c r="E23" s="410"/>
      <c r="F23" s="414"/>
      <c r="G23" s="414"/>
      <c r="H23" s="414"/>
      <c r="I23" s="414"/>
      <c r="J23" s="218" t="s">
        <v>348</v>
      </c>
      <c r="K23" s="219" t="s">
        <v>348</v>
      </c>
      <c r="L23" s="219" t="s">
        <v>348</v>
      </c>
      <c r="M23" s="219" t="s">
        <v>348</v>
      </c>
      <c r="N23" s="219" t="s">
        <v>348</v>
      </c>
      <c r="O23" s="220" t="s">
        <v>348</v>
      </c>
      <c r="P23" s="218" t="s">
        <v>348</v>
      </c>
      <c r="Q23" s="21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50"/>
      <c r="AO23" s="451"/>
      <c r="AP23" s="451"/>
      <c r="AQ23" s="451"/>
      <c r="AR23" s="451"/>
      <c r="AS23" s="451"/>
      <c r="AT23" s="456"/>
      <c r="AU23" s="457"/>
    </row>
    <row r="24" spans="2:47" ht="15.75" hidden="1" customHeight="1">
      <c r="B24" s="437"/>
      <c r="C24" s="437"/>
      <c r="D24" s="438"/>
      <c r="E24" s="410"/>
      <c r="F24" s="414"/>
      <c r="G24" s="414"/>
      <c r="H24" s="414"/>
      <c r="I24" s="414"/>
      <c r="J24" s="218" t="s">
        <v>348</v>
      </c>
      <c r="K24" s="219" t="s">
        <v>348</v>
      </c>
      <c r="L24" s="219" t="s">
        <v>348</v>
      </c>
      <c r="M24" s="219" t="s">
        <v>348</v>
      </c>
      <c r="N24" s="219" t="s">
        <v>348</v>
      </c>
      <c r="O24" s="220" t="s">
        <v>348</v>
      </c>
      <c r="P24" s="218" t="s">
        <v>348</v>
      </c>
      <c r="Q24" s="21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50"/>
      <c r="AO24" s="451"/>
      <c r="AP24" s="451"/>
      <c r="AQ24" s="451"/>
      <c r="AR24" s="451"/>
      <c r="AS24" s="451"/>
      <c r="AT24" s="456"/>
      <c r="AU24" s="457"/>
    </row>
    <row r="25" spans="2:47" ht="15.75" hidden="1" customHeight="1" thickBot="1">
      <c r="B25" s="437"/>
      <c r="C25" s="437"/>
      <c r="D25" s="438"/>
      <c r="E25" s="410"/>
      <c r="F25" s="414"/>
      <c r="G25" s="414"/>
      <c r="H25" s="414"/>
      <c r="I25" s="414"/>
      <c r="J25" s="218" t="s">
        <v>348</v>
      </c>
      <c r="K25" s="219" t="s">
        <v>348</v>
      </c>
      <c r="L25" s="219" t="s">
        <v>348</v>
      </c>
      <c r="M25" s="219" t="s">
        <v>348</v>
      </c>
      <c r="N25" s="219" t="s">
        <v>348</v>
      </c>
      <c r="O25" s="220" t="s">
        <v>348</v>
      </c>
      <c r="P25" s="218" t="s">
        <v>348</v>
      </c>
      <c r="Q25" s="21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50"/>
      <c r="AO25" s="451"/>
      <c r="AP25" s="451"/>
      <c r="AQ25" s="451"/>
      <c r="AR25" s="451"/>
      <c r="AS25" s="451"/>
      <c r="AT25" s="456"/>
      <c r="AU25" s="457"/>
    </row>
    <row r="26" spans="2:47" ht="15.75" hidden="1" customHeight="1" thickBot="1">
      <c r="B26" s="437"/>
      <c r="C26" s="437"/>
      <c r="D26" s="438"/>
      <c r="E26" s="410"/>
      <c r="F26" s="414"/>
      <c r="G26" s="414"/>
      <c r="H26" s="414"/>
      <c r="I26" s="414"/>
      <c r="J26" s="218" t="s">
        <v>348</v>
      </c>
      <c r="K26" s="219" t="s">
        <v>348</v>
      </c>
      <c r="L26" s="219" t="s">
        <v>348</v>
      </c>
      <c r="M26" s="219" t="s">
        <v>348</v>
      </c>
      <c r="N26" s="219" t="s">
        <v>348</v>
      </c>
      <c r="O26" s="220" t="s">
        <v>348</v>
      </c>
      <c r="P26" s="218" t="s">
        <v>348</v>
      </c>
      <c r="Q26" s="21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50"/>
      <c r="AO26" s="451"/>
      <c r="AP26" s="451"/>
      <c r="AQ26" s="451"/>
      <c r="AR26" s="451"/>
      <c r="AS26" s="451"/>
      <c r="AT26" s="456"/>
      <c r="AU26" s="457"/>
    </row>
    <row r="27" spans="2:47" ht="21" customHeight="1" thickBot="1">
      <c r="B27" s="437"/>
      <c r="C27" s="437"/>
      <c r="D27" s="438"/>
      <c r="E27" s="411"/>
      <c r="F27" s="412"/>
      <c r="G27" s="412"/>
      <c r="H27" s="412"/>
      <c r="I27" s="412"/>
      <c r="J27" s="221" t="s">
        <v>348</v>
      </c>
      <c r="K27" s="222" t="s">
        <v>348</v>
      </c>
      <c r="L27" s="222" t="s">
        <v>348</v>
      </c>
      <c r="M27" s="222" t="s">
        <v>348</v>
      </c>
      <c r="N27" s="222" t="s">
        <v>348</v>
      </c>
      <c r="O27" s="223" t="s">
        <v>348</v>
      </c>
      <c r="P27" s="221" t="s">
        <v>348</v>
      </c>
      <c r="Q27" s="22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52"/>
      <c r="AO27" s="453"/>
      <c r="AP27" s="453"/>
      <c r="AQ27" s="453"/>
      <c r="AR27" s="453"/>
      <c r="AS27" s="453"/>
      <c r="AT27" s="458"/>
      <c r="AU27" s="459"/>
    </row>
    <row r="28" spans="2:47" ht="15.75" customHeight="1">
      <c r="B28" s="437"/>
      <c r="C28" s="437"/>
      <c r="D28" s="438"/>
      <c r="E28" s="404" t="s">
        <v>164</v>
      </c>
      <c r="F28" s="405"/>
      <c r="G28" s="405"/>
      <c r="H28" s="405"/>
      <c r="I28" s="406"/>
      <c r="J28" s="215" t="s">
        <v>348</v>
      </c>
      <c r="K28" s="216" t="s">
        <v>348</v>
      </c>
      <c r="L28" s="216" t="s">
        <v>348</v>
      </c>
      <c r="M28" s="216" t="s">
        <v>348</v>
      </c>
      <c r="N28" s="216" t="s">
        <v>348</v>
      </c>
      <c r="O28" s="217" t="s">
        <v>348</v>
      </c>
      <c r="P28" s="215" t="s">
        <v>348</v>
      </c>
      <c r="Q28" s="216" t="s">
        <v>348</v>
      </c>
      <c r="R28" s="216" t="s">
        <v>348</v>
      </c>
      <c r="S28" s="216" t="s">
        <v>348</v>
      </c>
      <c r="T28" s="216" t="s">
        <v>348</v>
      </c>
      <c r="U28" s="217" t="s">
        <v>348</v>
      </c>
      <c r="V28" s="215" t="s">
        <v>348</v>
      </c>
      <c r="W28" s="21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15" t="s">
        <v>127</v>
      </c>
      <c r="AO28" s="416"/>
      <c r="AP28" s="416"/>
      <c r="AQ28" s="416"/>
      <c r="AR28" s="416"/>
      <c r="AS28" s="416"/>
      <c r="AT28" s="423" t="s">
        <v>372</v>
      </c>
      <c r="AU28" s="423"/>
    </row>
    <row r="29" spans="2:47" ht="15.75">
      <c r="B29" s="437"/>
      <c r="C29" s="437"/>
      <c r="D29" s="438"/>
      <c r="E29" s="407"/>
      <c r="F29" s="414"/>
      <c r="G29" s="414"/>
      <c r="H29" s="414"/>
      <c r="I29" s="409"/>
      <c r="J29" s="218" t="s">
        <v>348</v>
      </c>
      <c r="K29" s="219" t="s">
        <v>348</v>
      </c>
      <c r="L29" s="219" t="s">
        <v>348</v>
      </c>
      <c r="M29" s="219" t="s">
        <v>348</v>
      </c>
      <c r="N29" s="219" t="s">
        <v>348</v>
      </c>
      <c r="O29" s="220" t="s">
        <v>348</v>
      </c>
      <c r="P29" s="218" t="s">
        <v>348</v>
      </c>
      <c r="Q29" s="219" t="s">
        <v>348</v>
      </c>
      <c r="R29" s="219" t="s">
        <v>348</v>
      </c>
      <c r="S29" s="219" t="s">
        <v>348</v>
      </c>
      <c r="T29" s="219" t="s">
        <v>348</v>
      </c>
      <c r="U29" s="220" t="s">
        <v>348</v>
      </c>
      <c r="V29" s="218" t="s">
        <v>348</v>
      </c>
      <c r="W29" s="21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17"/>
      <c r="AO29" s="418"/>
      <c r="AP29" s="418"/>
      <c r="AQ29" s="418"/>
      <c r="AR29" s="418"/>
      <c r="AS29" s="418"/>
      <c r="AT29" s="423"/>
      <c r="AU29" s="423"/>
    </row>
    <row r="30" spans="2:47" ht="15.75">
      <c r="B30" s="437"/>
      <c r="C30" s="437"/>
      <c r="D30" s="438"/>
      <c r="E30" s="410"/>
      <c r="F30" s="414"/>
      <c r="G30" s="414"/>
      <c r="H30" s="414"/>
      <c r="I30" s="409"/>
      <c r="J30" s="218" t="s">
        <v>348</v>
      </c>
      <c r="K30" s="219" t="s">
        <v>348</v>
      </c>
      <c r="L30" s="219" t="s">
        <v>348</v>
      </c>
      <c r="M30" s="219" t="s">
        <v>348</v>
      </c>
      <c r="N30" s="219" t="s">
        <v>348</v>
      </c>
      <c r="O30" s="220" t="s">
        <v>348</v>
      </c>
      <c r="P30" s="218" t="s">
        <v>348</v>
      </c>
      <c r="Q30" s="219" t="s">
        <v>348</v>
      </c>
      <c r="R30" s="219" t="s">
        <v>348</v>
      </c>
      <c r="S30" s="219" t="s">
        <v>348</v>
      </c>
      <c r="T30" s="219" t="s">
        <v>348</v>
      </c>
      <c r="U30" s="220" t="s">
        <v>348</v>
      </c>
      <c r="V30" s="218" t="s">
        <v>348</v>
      </c>
      <c r="W30" s="21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17"/>
      <c r="AO30" s="418"/>
      <c r="AP30" s="418"/>
      <c r="AQ30" s="418"/>
      <c r="AR30" s="418"/>
      <c r="AS30" s="418"/>
      <c r="AT30" s="423"/>
      <c r="AU30" s="423"/>
    </row>
    <row r="31" spans="2:47" ht="15.75">
      <c r="B31" s="437"/>
      <c r="C31" s="437"/>
      <c r="D31" s="438"/>
      <c r="E31" s="410"/>
      <c r="F31" s="414"/>
      <c r="G31" s="414"/>
      <c r="H31" s="414"/>
      <c r="I31" s="409"/>
      <c r="J31" s="218" t="s">
        <v>348</v>
      </c>
      <c r="K31" s="219" t="s">
        <v>348</v>
      </c>
      <c r="L31" s="219" t="s">
        <v>348</v>
      </c>
      <c r="M31" s="219" t="s">
        <v>348</v>
      </c>
      <c r="N31" s="219" t="s">
        <v>348</v>
      </c>
      <c r="O31" s="220" t="s">
        <v>348</v>
      </c>
      <c r="P31" s="218" t="s">
        <v>348</v>
      </c>
      <c r="Q31" s="219" t="s">
        <v>348</v>
      </c>
      <c r="R31" s="219" t="s">
        <v>348</v>
      </c>
      <c r="S31" s="219" t="s">
        <v>348</v>
      </c>
      <c r="T31" s="219" t="s">
        <v>348</v>
      </c>
      <c r="U31" s="220" t="s">
        <v>348</v>
      </c>
      <c r="V31" s="218" t="s">
        <v>348</v>
      </c>
      <c r="W31" s="21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17"/>
      <c r="AO31" s="418"/>
      <c r="AP31" s="418"/>
      <c r="AQ31" s="418"/>
      <c r="AR31" s="418"/>
      <c r="AS31" s="418"/>
      <c r="AT31" s="423"/>
      <c r="AU31" s="423"/>
    </row>
    <row r="32" spans="2:47" ht="15.75">
      <c r="B32" s="437"/>
      <c r="C32" s="437"/>
      <c r="D32" s="438"/>
      <c r="E32" s="410"/>
      <c r="F32" s="414"/>
      <c r="G32" s="414"/>
      <c r="H32" s="414"/>
      <c r="I32" s="409"/>
      <c r="J32" s="218" t="s">
        <v>348</v>
      </c>
      <c r="K32" s="219" t="s">
        <v>348</v>
      </c>
      <c r="L32" s="219" t="s">
        <v>348</v>
      </c>
      <c r="M32" s="219" t="s">
        <v>348</v>
      </c>
      <c r="N32" s="219" t="s">
        <v>348</v>
      </c>
      <c r="O32" s="220" t="s">
        <v>348</v>
      </c>
      <c r="P32" s="218" t="s">
        <v>348</v>
      </c>
      <c r="Q32" s="219" t="s">
        <v>348</v>
      </c>
      <c r="R32" s="219" t="s">
        <v>348</v>
      </c>
      <c r="S32" s="219" t="s">
        <v>348</v>
      </c>
      <c r="T32" s="219" t="s">
        <v>348</v>
      </c>
      <c r="U32" s="220" t="s">
        <v>348</v>
      </c>
      <c r="V32" s="218" t="s">
        <v>348</v>
      </c>
      <c r="W32" s="21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17"/>
      <c r="AO32" s="418"/>
      <c r="AP32" s="418"/>
      <c r="AQ32" s="418"/>
      <c r="AR32" s="418"/>
      <c r="AS32" s="418"/>
      <c r="AT32" s="423"/>
      <c r="AU32" s="423"/>
    </row>
    <row r="33" spans="2:47" ht="15.75">
      <c r="B33" s="437"/>
      <c r="C33" s="437"/>
      <c r="D33" s="438"/>
      <c r="E33" s="410"/>
      <c r="F33" s="414"/>
      <c r="G33" s="414"/>
      <c r="H33" s="414"/>
      <c r="I33" s="409"/>
      <c r="J33" s="218" t="s">
        <v>348</v>
      </c>
      <c r="K33" s="219" t="s">
        <v>348</v>
      </c>
      <c r="L33" s="219" t="s">
        <v>348</v>
      </c>
      <c r="M33" s="219" t="s">
        <v>348</v>
      </c>
      <c r="N33" s="219" t="s">
        <v>348</v>
      </c>
      <c r="O33" s="220" t="s">
        <v>348</v>
      </c>
      <c r="P33" s="218" t="s">
        <v>348</v>
      </c>
      <c r="Q33" s="219" t="s">
        <v>348</v>
      </c>
      <c r="R33" s="219" t="s">
        <v>348</v>
      </c>
      <c r="S33" s="219" t="s">
        <v>348</v>
      </c>
      <c r="T33" s="219" t="s">
        <v>348</v>
      </c>
      <c r="U33" s="220" t="s">
        <v>348</v>
      </c>
      <c r="V33" s="218" t="s">
        <v>348</v>
      </c>
      <c r="W33" s="21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17"/>
      <c r="AO33" s="418"/>
      <c r="AP33" s="418"/>
      <c r="AQ33" s="418"/>
      <c r="AR33" s="418"/>
      <c r="AS33" s="418"/>
      <c r="AT33" s="423"/>
      <c r="AU33" s="423"/>
    </row>
    <row r="34" spans="2:47" ht="15.75">
      <c r="B34" s="437"/>
      <c r="C34" s="437"/>
      <c r="D34" s="438"/>
      <c r="E34" s="410"/>
      <c r="F34" s="414"/>
      <c r="G34" s="414"/>
      <c r="H34" s="414"/>
      <c r="I34" s="409"/>
      <c r="J34" s="218" t="s">
        <v>348</v>
      </c>
      <c r="K34" s="219" t="s">
        <v>348</v>
      </c>
      <c r="L34" s="219" t="s">
        <v>348</v>
      </c>
      <c r="M34" s="219" t="s">
        <v>348</v>
      </c>
      <c r="N34" s="219" t="s">
        <v>348</v>
      </c>
      <c r="O34" s="220" t="s">
        <v>348</v>
      </c>
      <c r="P34" s="218" t="s">
        <v>348</v>
      </c>
      <c r="Q34" s="219" t="s">
        <v>348</v>
      </c>
      <c r="R34" s="219" t="s">
        <v>348</v>
      </c>
      <c r="S34" s="219" t="s">
        <v>348</v>
      </c>
      <c r="T34" s="219" t="s">
        <v>348</v>
      </c>
      <c r="U34" s="220" t="s">
        <v>348</v>
      </c>
      <c r="V34" s="218" t="s">
        <v>348</v>
      </c>
      <c r="W34" s="21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17"/>
      <c r="AO34" s="418"/>
      <c r="AP34" s="418"/>
      <c r="AQ34" s="418"/>
      <c r="AR34" s="418"/>
      <c r="AS34" s="418"/>
      <c r="AT34" s="423"/>
      <c r="AU34" s="423"/>
    </row>
    <row r="35" spans="2:47" ht="6" customHeight="1" thickBot="1">
      <c r="B35" s="437"/>
      <c r="C35" s="437"/>
      <c r="D35" s="438"/>
      <c r="E35" s="410"/>
      <c r="F35" s="414"/>
      <c r="G35" s="414"/>
      <c r="H35" s="414"/>
      <c r="I35" s="409"/>
      <c r="J35" s="218" t="s">
        <v>348</v>
      </c>
      <c r="K35" s="219" t="s">
        <v>348</v>
      </c>
      <c r="L35" s="219" t="s">
        <v>348</v>
      </c>
      <c r="M35" s="219" t="s">
        <v>348</v>
      </c>
      <c r="N35" s="219" t="s">
        <v>348</v>
      </c>
      <c r="O35" s="220" t="s">
        <v>348</v>
      </c>
      <c r="P35" s="218" t="s">
        <v>348</v>
      </c>
      <c r="Q35" s="219" t="s">
        <v>348</v>
      </c>
      <c r="R35" s="219" t="s">
        <v>348</v>
      </c>
      <c r="S35" s="219" t="s">
        <v>348</v>
      </c>
      <c r="T35" s="219" t="s">
        <v>348</v>
      </c>
      <c r="U35" s="220" t="s">
        <v>348</v>
      </c>
      <c r="V35" s="218" t="s">
        <v>348</v>
      </c>
      <c r="W35" s="21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17"/>
      <c r="AO35" s="418"/>
      <c r="AP35" s="418"/>
      <c r="AQ35" s="418"/>
      <c r="AR35" s="418"/>
      <c r="AS35" s="418"/>
      <c r="AT35" s="423"/>
      <c r="AU35" s="423"/>
    </row>
    <row r="36" spans="2:47" ht="16.5" hidden="1" thickBot="1">
      <c r="B36" s="437"/>
      <c r="C36" s="437"/>
      <c r="D36" s="438"/>
      <c r="E36" s="410"/>
      <c r="F36" s="414"/>
      <c r="G36" s="414"/>
      <c r="H36" s="414"/>
      <c r="I36" s="409"/>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17"/>
      <c r="AO36" s="418"/>
      <c r="AP36" s="418"/>
      <c r="AQ36" s="418"/>
      <c r="AR36" s="418"/>
      <c r="AS36" s="419"/>
      <c r="AT36" s="36"/>
      <c r="AU36" s="36"/>
    </row>
    <row r="37" spans="2:47" ht="16.5" hidden="1" thickBot="1">
      <c r="B37" s="437"/>
      <c r="C37" s="437"/>
      <c r="D37" s="438"/>
      <c r="E37" s="411"/>
      <c r="F37" s="412"/>
      <c r="G37" s="412"/>
      <c r="H37" s="412"/>
      <c r="I37" s="413"/>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20"/>
      <c r="AO37" s="421"/>
      <c r="AP37" s="421"/>
      <c r="AQ37" s="421"/>
      <c r="AR37" s="421"/>
      <c r="AS37" s="422"/>
      <c r="AT37" s="36"/>
      <c r="AU37" s="36"/>
    </row>
    <row r="38" spans="2:47" ht="15.75">
      <c r="B38" s="437"/>
      <c r="C38" s="437"/>
      <c r="D38" s="438"/>
      <c r="E38" s="404" t="s">
        <v>165</v>
      </c>
      <c r="F38" s="405"/>
      <c r="G38" s="405"/>
      <c r="H38" s="405"/>
      <c r="I38" s="405"/>
      <c r="J38" s="73" t="s">
        <v>348</v>
      </c>
      <c r="K38" s="74" t="s">
        <v>348</v>
      </c>
      <c r="L38" s="74" t="s">
        <v>348</v>
      </c>
      <c r="M38" s="74" t="s">
        <v>348</v>
      </c>
      <c r="N38" s="74" t="s">
        <v>348</v>
      </c>
      <c r="O38" s="75" t="s">
        <v>348</v>
      </c>
      <c r="P38" s="215" t="s">
        <v>348</v>
      </c>
      <c r="Q38" s="216" t="s">
        <v>348</v>
      </c>
      <c r="R38" s="216" t="s">
        <v>348</v>
      </c>
      <c r="S38" s="216" t="s">
        <v>348</v>
      </c>
      <c r="T38" s="216" t="s">
        <v>348</v>
      </c>
      <c r="U38" s="217" t="s">
        <v>348</v>
      </c>
      <c r="V38" s="215"/>
      <c r="W38" s="21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24" t="s">
        <v>166</v>
      </c>
      <c r="AO38" s="425"/>
      <c r="AP38" s="425"/>
      <c r="AQ38" s="425"/>
      <c r="AR38" s="425"/>
      <c r="AS38" s="425"/>
      <c r="AT38" s="423" t="s">
        <v>371</v>
      </c>
      <c r="AU38" s="432"/>
    </row>
    <row r="39" spans="2:47" ht="15.75">
      <c r="B39" s="437"/>
      <c r="C39" s="437"/>
      <c r="D39" s="438"/>
      <c r="E39" s="407"/>
      <c r="F39" s="414"/>
      <c r="G39" s="414"/>
      <c r="H39" s="414"/>
      <c r="I39" s="414"/>
      <c r="J39" s="76" t="s">
        <v>348</v>
      </c>
      <c r="K39" s="77" t="s">
        <v>348</v>
      </c>
      <c r="L39" s="77" t="s">
        <v>348</v>
      </c>
      <c r="M39" s="77" t="s">
        <v>348</v>
      </c>
      <c r="N39" s="77" t="s">
        <v>348</v>
      </c>
      <c r="O39" s="78" t="s">
        <v>348</v>
      </c>
      <c r="P39" s="218" t="s">
        <v>348</v>
      </c>
      <c r="Q39" s="219" t="s">
        <v>348</v>
      </c>
      <c r="R39" s="219" t="s">
        <v>348</v>
      </c>
      <c r="S39" s="219" t="s">
        <v>348</v>
      </c>
      <c r="T39" s="219" t="s">
        <v>348</v>
      </c>
      <c r="U39" s="220" t="s">
        <v>348</v>
      </c>
      <c r="V39" s="218" t="s">
        <v>348</v>
      </c>
      <c r="W39" s="21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26"/>
      <c r="AO39" s="427"/>
      <c r="AP39" s="427"/>
      <c r="AQ39" s="427"/>
      <c r="AR39" s="427"/>
      <c r="AS39" s="427"/>
      <c r="AT39" s="432"/>
      <c r="AU39" s="432"/>
    </row>
    <row r="40" spans="2:47" ht="15.75">
      <c r="B40" s="437"/>
      <c r="C40" s="437"/>
      <c r="D40" s="438"/>
      <c r="E40" s="410"/>
      <c r="F40" s="414"/>
      <c r="G40" s="414"/>
      <c r="H40" s="414"/>
      <c r="I40" s="414"/>
      <c r="J40" s="76" t="s">
        <v>348</v>
      </c>
      <c r="K40" s="77" t="s">
        <v>348</v>
      </c>
      <c r="L40" s="77" t="s">
        <v>348</v>
      </c>
      <c r="M40" s="77" t="s">
        <v>348</v>
      </c>
      <c r="N40" s="77" t="s">
        <v>348</v>
      </c>
      <c r="O40" s="78" t="s">
        <v>348</v>
      </c>
      <c r="P40" s="218" t="s">
        <v>348</v>
      </c>
      <c r="Q40" s="219" t="s">
        <v>348</v>
      </c>
      <c r="R40" s="219" t="s">
        <v>348</v>
      </c>
      <c r="S40" s="219" t="s">
        <v>348</v>
      </c>
      <c r="T40" s="219" t="s">
        <v>348</v>
      </c>
      <c r="U40" s="220" t="s">
        <v>348</v>
      </c>
      <c r="V40" s="218" t="s">
        <v>348</v>
      </c>
      <c r="W40" s="21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26"/>
      <c r="AO40" s="427"/>
      <c r="AP40" s="427"/>
      <c r="AQ40" s="427"/>
      <c r="AR40" s="427"/>
      <c r="AS40" s="427"/>
      <c r="AT40" s="432"/>
      <c r="AU40" s="432"/>
    </row>
    <row r="41" spans="2:47" ht="15.75">
      <c r="B41" s="437"/>
      <c r="C41" s="437"/>
      <c r="D41" s="438"/>
      <c r="E41" s="410"/>
      <c r="F41" s="414"/>
      <c r="G41" s="414"/>
      <c r="H41" s="414"/>
      <c r="I41" s="414"/>
      <c r="J41" s="76" t="s">
        <v>348</v>
      </c>
      <c r="K41" s="77" t="s">
        <v>348</v>
      </c>
      <c r="L41" s="77" t="s">
        <v>348</v>
      </c>
      <c r="M41" s="77" t="s">
        <v>348</v>
      </c>
      <c r="N41" s="77" t="s">
        <v>348</v>
      </c>
      <c r="O41" s="78" t="s">
        <v>348</v>
      </c>
      <c r="P41" s="218" t="s">
        <v>348</v>
      </c>
      <c r="Q41" s="219" t="s">
        <v>348</v>
      </c>
      <c r="R41" s="219" t="s">
        <v>348</v>
      </c>
      <c r="S41" s="219" t="s">
        <v>348</v>
      </c>
      <c r="T41" s="219" t="s">
        <v>348</v>
      </c>
      <c r="U41" s="220" t="s">
        <v>348</v>
      </c>
      <c r="V41" s="218" t="s">
        <v>348</v>
      </c>
      <c r="W41" s="21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26"/>
      <c r="AO41" s="427"/>
      <c r="AP41" s="427"/>
      <c r="AQ41" s="427"/>
      <c r="AR41" s="427"/>
      <c r="AS41" s="427"/>
      <c r="AT41" s="432"/>
      <c r="AU41" s="432"/>
    </row>
    <row r="42" spans="2:47" ht="15.75">
      <c r="B42" s="437"/>
      <c r="C42" s="437"/>
      <c r="D42" s="438"/>
      <c r="E42" s="410"/>
      <c r="F42" s="414"/>
      <c r="G42" s="414"/>
      <c r="H42" s="414"/>
      <c r="I42" s="414"/>
      <c r="J42" s="76" t="s">
        <v>348</v>
      </c>
      <c r="K42" s="77" t="s">
        <v>348</v>
      </c>
      <c r="L42" s="77" t="s">
        <v>348</v>
      </c>
      <c r="M42" s="77" t="s">
        <v>348</v>
      </c>
      <c r="N42" s="77" t="s">
        <v>348</v>
      </c>
      <c r="O42" s="78" t="s">
        <v>348</v>
      </c>
      <c r="P42" s="218" t="s">
        <v>348</v>
      </c>
      <c r="Q42" s="219" t="s">
        <v>348</v>
      </c>
      <c r="R42" s="219" t="s">
        <v>348</v>
      </c>
      <c r="S42" s="219" t="s">
        <v>348</v>
      </c>
      <c r="T42" s="219" t="s">
        <v>348</v>
      </c>
      <c r="U42" s="220" t="s">
        <v>348</v>
      </c>
      <c r="V42" s="218" t="s">
        <v>348</v>
      </c>
      <c r="W42" s="21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26"/>
      <c r="AO42" s="427"/>
      <c r="AP42" s="427"/>
      <c r="AQ42" s="427"/>
      <c r="AR42" s="427"/>
      <c r="AS42" s="427"/>
      <c r="AT42" s="432"/>
      <c r="AU42" s="432"/>
    </row>
    <row r="43" spans="2:47" ht="15.75">
      <c r="B43" s="437"/>
      <c r="C43" s="437"/>
      <c r="D43" s="438"/>
      <c r="E43" s="410"/>
      <c r="F43" s="414"/>
      <c r="G43" s="414"/>
      <c r="H43" s="414"/>
      <c r="I43" s="414"/>
      <c r="J43" s="76" t="s">
        <v>348</v>
      </c>
      <c r="K43" s="77" t="s">
        <v>348</v>
      </c>
      <c r="L43" s="77" t="s">
        <v>348</v>
      </c>
      <c r="M43" s="77" t="s">
        <v>348</v>
      </c>
      <c r="N43" s="77" t="s">
        <v>348</v>
      </c>
      <c r="O43" s="78" t="s">
        <v>348</v>
      </c>
      <c r="P43" s="218" t="s">
        <v>348</v>
      </c>
      <c r="Q43" s="219" t="s">
        <v>348</v>
      </c>
      <c r="R43" s="219" t="s">
        <v>348</v>
      </c>
      <c r="S43" s="219" t="s">
        <v>348</v>
      </c>
      <c r="T43" s="219" t="s">
        <v>348</v>
      </c>
      <c r="U43" s="220" t="s">
        <v>348</v>
      </c>
      <c r="V43" s="218" t="s">
        <v>348</v>
      </c>
      <c r="W43" s="21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26"/>
      <c r="AO43" s="427"/>
      <c r="AP43" s="427"/>
      <c r="AQ43" s="427"/>
      <c r="AR43" s="427"/>
      <c r="AS43" s="427"/>
      <c r="AT43" s="432"/>
      <c r="AU43" s="432"/>
    </row>
    <row r="44" spans="2:47" ht="15.75">
      <c r="B44" s="437"/>
      <c r="C44" s="437"/>
      <c r="D44" s="438"/>
      <c r="E44" s="410"/>
      <c r="F44" s="414"/>
      <c r="G44" s="414"/>
      <c r="H44" s="414"/>
      <c r="I44" s="414"/>
      <c r="J44" s="76" t="s">
        <v>348</v>
      </c>
      <c r="K44" s="77" t="s">
        <v>348</v>
      </c>
      <c r="L44" s="77" t="s">
        <v>348</v>
      </c>
      <c r="M44" s="77" t="s">
        <v>348</v>
      </c>
      <c r="N44" s="77" t="s">
        <v>348</v>
      </c>
      <c r="O44" s="78" t="s">
        <v>348</v>
      </c>
      <c r="P44" s="218" t="s">
        <v>348</v>
      </c>
      <c r="Q44" s="219" t="s">
        <v>348</v>
      </c>
      <c r="R44" s="219" t="s">
        <v>348</v>
      </c>
      <c r="S44" s="219" t="s">
        <v>348</v>
      </c>
      <c r="T44" s="219" t="s">
        <v>348</v>
      </c>
      <c r="U44" s="220" t="s">
        <v>348</v>
      </c>
      <c r="V44" s="218" t="s">
        <v>348</v>
      </c>
      <c r="W44" s="21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26"/>
      <c r="AO44" s="427"/>
      <c r="AP44" s="427"/>
      <c r="AQ44" s="427"/>
      <c r="AR44" s="427"/>
      <c r="AS44" s="427"/>
      <c r="AT44" s="432"/>
      <c r="AU44" s="432"/>
    </row>
    <row r="45" spans="2:47" ht="3" customHeight="1" thickBot="1">
      <c r="B45" s="437"/>
      <c r="C45" s="437"/>
      <c r="D45" s="438"/>
      <c r="E45" s="410"/>
      <c r="F45" s="414"/>
      <c r="G45" s="414"/>
      <c r="H45" s="414"/>
      <c r="I45" s="414"/>
      <c r="J45" s="76" t="s">
        <v>348</v>
      </c>
      <c r="K45" s="77" t="s">
        <v>348</v>
      </c>
      <c r="L45" s="77" t="s">
        <v>348</v>
      </c>
      <c r="M45" s="77" t="s">
        <v>348</v>
      </c>
      <c r="N45" s="77" t="s">
        <v>348</v>
      </c>
      <c r="O45" s="78" t="s">
        <v>348</v>
      </c>
      <c r="P45" s="218" t="s">
        <v>348</v>
      </c>
      <c r="Q45" s="219" t="s">
        <v>348</v>
      </c>
      <c r="R45" s="219" t="s">
        <v>348</v>
      </c>
      <c r="S45" s="219" t="s">
        <v>348</v>
      </c>
      <c r="T45" s="219" t="s">
        <v>348</v>
      </c>
      <c r="U45" s="220" t="s">
        <v>348</v>
      </c>
      <c r="V45" s="218" t="s">
        <v>348</v>
      </c>
      <c r="W45" s="21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26"/>
      <c r="AO45" s="427"/>
      <c r="AP45" s="427"/>
      <c r="AQ45" s="427"/>
      <c r="AR45" s="427"/>
      <c r="AS45" s="428"/>
      <c r="AT45" s="36"/>
      <c r="AU45" s="36"/>
    </row>
    <row r="46" spans="2:47" ht="16.5" hidden="1" thickBot="1">
      <c r="B46" s="437"/>
      <c r="C46" s="437"/>
      <c r="D46" s="438"/>
      <c r="E46" s="410"/>
      <c r="F46" s="414"/>
      <c r="G46" s="414"/>
      <c r="H46" s="414"/>
      <c r="I46" s="414"/>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26"/>
      <c r="AO46" s="427"/>
      <c r="AP46" s="427"/>
      <c r="AQ46" s="427"/>
      <c r="AR46" s="427"/>
      <c r="AS46" s="428"/>
    </row>
    <row r="47" spans="2:47" ht="16.5" hidden="1" thickBot="1">
      <c r="B47" s="437"/>
      <c r="C47" s="437"/>
      <c r="D47" s="438"/>
      <c r="E47" s="411"/>
      <c r="F47" s="412"/>
      <c r="G47" s="412"/>
      <c r="H47" s="412"/>
      <c r="I47" s="412"/>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29"/>
      <c r="AO47" s="430"/>
      <c r="AP47" s="430"/>
      <c r="AQ47" s="430"/>
      <c r="AR47" s="430"/>
      <c r="AS47" s="431"/>
    </row>
    <row r="48" spans="2:47" ht="23.25">
      <c r="B48" s="437"/>
      <c r="C48" s="437"/>
      <c r="D48" s="438"/>
      <c r="E48" s="404" t="s">
        <v>167</v>
      </c>
      <c r="F48" s="405"/>
      <c r="G48" s="405"/>
      <c r="H48" s="405"/>
      <c r="I48" s="406"/>
      <c r="J48" s="73" t="s">
        <v>348</v>
      </c>
      <c r="K48" s="74" t="s">
        <v>348</v>
      </c>
      <c r="L48" s="74" t="s">
        <v>348</v>
      </c>
      <c r="M48" s="74" t="s">
        <v>348</v>
      </c>
      <c r="N48" s="74" t="s">
        <v>348</v>
      </c>
      <c r="O48" s="75" t="s">
        <v>348</v>
      </c>
      <c r="P48" s="73" t="s">
        <v>348</v>
      </c>
      <c r="Q48" s="74" t="s">
        <v>348</v>
      </c>
      <c r="R48" s="74" t="s">
        <v>348</v>
      </c>
      <c r="S48" s="74" t="s">
        <v>348</v>
      </c>
      <c r="T48" s="74" t="s">
        <v>348</v>
      </c>
      <c r="U48" s="75" t="s">
        <v>348</v>
      </c>
      <c r="V48" s="215" t="s">
        <v>348</v>
      </c>
      <c r="W48" s="22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37"/>
      <c r="C49" s="437"/>
      <c r="D49" s="438"/>
      <c r="E49" s="407"/>
      <c r="F49" s="414"/>
      <c r="G49" s="414"/>
      <c r="H49" s="414"/>
      <c r="I49" s="409"/>
      <c r="J49" s="76" t="s">
        <v>348</v>
      </c>
      <c r="K49" s="77" t="s">
        <v>348</v>
      </c>
      <c r="L49" s="77" t="s">
        <v>348</v>
      </c>
      <c r="M49" s="77" t="s">
        <v>348</v>
      </c>
      <c r="N49" s="77" t="s">
        <v>348</v>
      </c>
      <c r="O49" s="78" t="s">
        <v>348</v>
      </c>
      <c r="P49" s="76" t="s">
        <v>348</v>
      </c>
      <c r="Q49" s="77" t="s">
        <v>348</v>
      </c>
      <c r="R49" s="77" t="s">
        <v>348</v>
      </c>
      <c r="S49" s="77" t="s">
        <v>348</v>
      </c>
      <c r="T49" s="77" t="s">
        <v>348</v>
      </c>
      <c r="U49" s="78" t="s">
        <v>348</v>
      </c>
      <c r="V49" s="218" t="s">
        <v>348</v>
      </c>
      <c r="W49" s="21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37"/>
      <c r="C50" s="437"/>
      <c r="D50" s="438"/>
      <c r="E50" s="407"/>
      <c r="F50" s="414"/>
      <c r="G50" s="414"/>
      <c r="H50" s="414"/>
      <c r="I50" s="409"/>
      <c r="J50" s="76" t="s">
        <v>348</v>
      </c>
      <c r="K50" s="77" t="s">
        <v>348</v>
      </c>
      <c r="L50" s="77" t="s">
        <v>348</v>
      </c>
      <c r="M50" s="77" t="s">
        <v>348</v>
      </c>
      <c r="N50" s="77" t="s">
        <v>348</v>
      </c>
      <c r="O50" s="78" t="s">
        <v>348</v>
      </c>
      <c r="P50" s="76" t="s">
        <v>348</v>
      </c>
      <c r="Q50" s="77" t="s">
        <v>348</v>
      </c>
      <c r="R50" s="77" t="s">
        <v>348</v>
      </c>
      <c r="S50" s="77" t="s">
        <v>348</v>
      </c>
      <c r="T50" s="77" t="s">
        <v>348</v>
      </c>
      <c r="U50" s="78" t="s">
        <v>348</v>
      </c>
      <c r="V50" s="218" t="s">
        <v>348</v>
      </c>
      <c r="W50" s="21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37"/>
      <c r="C51" s="437"/>
      <c r="D51" s="438"/>
      <c r="E51" s="410"/>
      <c r="F51" s="414"/>
      <c r="G51" s="414"/>
      <c r="H51" s="414"/>
      <c r="I51" s="409"/>
      <c r="J51" s="76" t="s">
        <v>348</v>
      </c>
      <c r="K51" s="77" t="s">
        <v>348</v>
      </c>
      <c r="L51" s="77" t="s">
        <v>348</v>
      </c>
      <c r="M51" s="77" t="s">
        <v>348</v>
      </c>
      <c r="N51" s="77" t="s">
        <v>348</v>
      </c>
      <c r="O51" s="78" t="s">
        <v>348</v>
      </c>
      <c r="P51" s="76" t="s">
        <v>348</v>
      </c>
      <c r="Q51" s="77" t="s">
        <v>348</v>
      </c>
      <c r="R51" s="77" t="s">
        <v>348</v>
      </c>
      <c r="S51" s="77" t="s">
        <v>348</v>
      </c>
      <c r="T51" s="77" t="s">
        <v>348</v>
      </c>
      <c r="U51" s="78" t="s">
        <v>348</v>
      </c>
      <c r="V51" s="218" t="s">
        <v>348</v>
      </c>
      <c r="W51" s="21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37"/>
      <c r="C52" s="437"/>
      <c r="D52" s="438"/>
      <c r="E52" s="410"/>
      <c r="F52" s="414"/>
      <c r="G52" s="414"/>
      <c r="H52" s="414"/>
      <c r="I52" s="409"/>
      <c r="J52" s="76" t="s">
        <v>348</v>
      </c>
      <c r="K52" s="77" t="s">
        <v>348</v>
      </c>
      <c r="L52" s="77" t="s">
        <v>348</v>
      </c>
      <c r="M52" s="77" t="s">
        <v>348</v>
      </c>
      <c r="N52" s="77" t="s">
        <v>348</v>
      </c>
      <c r="O52" s="78" t="s">
        <v>348</v>
      </c>
      <c r="P52" s="76" t="s">
        <v>348</v>
      </c>
      <c r="Q52" s="77" t="s">
        <v>348</v>
      </c>
      <c r="R52" s="77" t="s">
        <v>348</v>
      </c>
      <c r="S52" s="77" t="s">
        <v>348</v>
      </c>
      <c r="T52" s="77" t="s">
        <v>348</v>
      </c>
      <c r="U52" s="78" t="s">
        <v>348</v>
      </c>
      <c r="V52" s="218" t="s">
        <v>348</v>
      </c>
      <c r="W52" s="21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37"/>
      <c r="C53" s="437"/>
      <c r="D53" s="438"/>
      <c r="E53" s="410"/>
      <c r="F53" s="414"/>
      <c r="G53" s="414"/>
      <c r="H53" s="414"/>
      <c r="I53" s="409"/>
      <c r="J53" s="76" t="s">
        <v>348</v>
      </c>
      <c r="K53" s="77" t="s">
        <v>348</v>
      </c>
      <c r="L53" s="77" t="s">
        <v>348</v>
      </c>
      <c r="M53" s="77" t="s">
        <v>348</v>
      </c>
      <c r="N53" s="77" t="s">
        <v>348</v>
      </c>
      <c r="O53" s="78" t="s">
        <v>348</v>
      </c>
      <c r="P53" s="76" t="s">
        <v>348</v>
      </c>
      <c r="Q53" s="77" t="s">
        <v>348</v>
      </c>
      <c r="R53" s="77" t="s">
        <v>348</v>
      </c>
      <c r="S53" s="77" t="s">
        <v>348</v>
      </c>
      <c r="T53" s="77" t="s">
        <v>348</v>
      </c>
      <c r="U53" s="78" t="s">
        <v>348</v>
      </c>
      <c r="V53" s="218" t="s">
        <v>348</v>
      </c>
      <c r="W53" s="21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37"/>
      <c r="C54" s="437"/>
      <c r="D54" s="438"/>
      <c r="E54" s="410"/>
      <c r="F54" s="414"/>
      <c r="G54" s="414"/>
      <c r="H54" s="414"/>
      <c r="I54" s="409"/>
      <c r="J54" s="76" t="s">
        <v>348</v>
      </c>
      <c r="K54" s="77" t="s">
        <v>348</v>
      </c>
      <c r="L54" s="77" t="s">
        <v>348</v>
      </c>
      <c r="M54" s="77" t="s">
        <v>348</v>
      </c>
      <c r="N54" s="77" t="s">
        <v>348</v>
      </c>
      <c r="O54" s="78" t="s">
        <v>348</v>
      </c>
      <c r="P54" s="76" t="s">
        <v>348</v>
      </c>
      <c r="Q54" s="77" t="s">
        <v>348</v>
      </c>
      <c r="R54" s="77" t="s">
        <v>348</v>
      </c>
      <c r="S54" s="77" t="s">
        <v>348</v>
      </c>
      <c r="T54" s="77" t="s">
        <v>348</v>
      </c>
      <c r="U54" s="78" t="s">
        <v>348</v>
      </c>
      <c r="V54" s="218" t="s">
        <v>348</v>
      </c>
      <c r="W54" s="21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37"/>
      <c r="C55" s="437"/>
      <c r="D55" s="438"/>
      <c r="E55" s="410"/>
      <c r="F55" s="414"/>
      <c r="G55" s="414"/>
      <c r="H55" s="414"/>
      <c r="I55" s="409"/>
      <c r="J55" s="76" t="s">
        <v>348</v>
      </c>
      <c r="K55" s="77" t="s">
        <v>348</v>
      </c>
      <c r="L55" s="77" t="s">
        <v>348</v>
      </c>
      <c r="M55" s="77" t="s">
        <v>348</v>
      </c>
      <c r="N55" s="77" t="s">
        <v>348</v>
      </c>
      <c r="O55" s="78" t="s">
        <v>348</v>
      </c>
      <c r="P55" s="76" t="s">
        <v>348</v>
      </c>
      <c r="Q55" s="77" t="s">
        <v>348</v>
      </c>
      <c r="R55" s="77" t="s">
        <v>348</v>
      </c>
      <c r="S55" s="77" t="s">
        <v>348</v>
      </c>
      <c r="T55" s="77" t="s">
        <v>348</v>
      </c>
      <c r="U55" s="78" t="s">
        <v>348</v>
      </c>
      <c r="V55" s="218" t="s">
        <v>348</v>
      </c>
      <c r="W55" s="21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37"/>
      <c r="C56" s="437"/>
      <c r="D56" s="438"/>
      <c r="E56" s="410"/>
      <c r="F56" s="414"/>
      <c r="G56" s="414"/>
      <c r="H56" s="414"/>
      <c r="I56" s="409"/>
      <c r="J56" s="76" t="s">
        <v>348</v>
      </c>
      <c r="K56" s="77" t="s">
        <v>348</v>
      </c>
      <c r="L56" s="77" t="s">
        <v>348</v>
      </c>
      <c r="M56" s="77" t="s">
        <v>348</v>
      </c>
      <c r="N56" s="77" t="s">
        <v>348</v>
      </c>
      <c r="O56" s="78" t="s">
        <v>348</v>
      </c>
      <c r="P56" s="76" t="s">
        <v>348</v>
      </c>
      <c r="Q56" s="77" t="s">
        <v>348</v>
      </c>
      <c r="R56" s="77" t="s">
        <v>348</v>
      </c>
      <c r="S56" s="77" t="s">
        <v>348</v>
      </c>
      <c r="T56" s="77" t="s">
        <v>348</v>
      </c>
      <c r="U56" s="78" t="s">
        <v>348</v>
      </c>
      <c r="V56" s="218" t="s">
        <v>348</v>
      </c>
      <c r="W56" s="21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37"/>
      <c r="C57" s="437"/>
      <c r="D57" s="438"/>
      <c r="E57" s="411"/>
      <c r="F57" s="412"/>
      <c r="G57" s="412"/>
      <c r="H57" s="412"/>
      <c r="I57" s="413"/>
      <c r="J57" s="79" t="s">
        <v>348</v>
      </c>
      <c r="K57" s="80" t="s">
        <v>348</v>
      </c>
      <c r="L57" s="80" t="s">
        <v>348</v>
      </c>
      <c r="M57" s="80" t="s">
        <v>348</v>
      </c>
      <c r="N57" s="80" t="s">
        <v>348</v>
      </c>
      <c r="O57" s="81" t="s">
        <v>348</v>
      </c>
      <c r="P57" s="79" t="s">
        <v>348</v>
      </c>
      <c r="Q57" s="80" t="s">
        <v>348</v>
      </c>
      <c r="R57" s="80" t="s">
        <v>348</v>
      </c>
      <c r="S57" s="80" t="s">
        <v>348</v>
      </c>
      <c r="T57" s="80" t="s">
        <v>348</v>
      </c>
      <c r="U57" s="81" t="s">
        <v>348</v>
      </c>
      <c r="V57" s="221" t="s">
        <v>348</v>
      </c>
      <c r="W57" s="22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404" t="s">
        <v>168</v>
      </c>
      <c r="K58" s="405"/>
      <c r="L58" s="405"/>
      <c r="M58" s="405"/>
      <c r="N58" s="405"/>
      <c r="O58" s="406"/>
      <c r="P58" s="404" t="s">
        <v>169</v>
      </c>
      <c r="Q58" s="405"/>
      <c r="R58" s="405"/>
      <c r="S58" s="405"/>
      <c r="T58" s="405"/>
      <c r="U58" s="406"/>
      <c r="V58" s="404" t="s">
        <v>170</v>
      </c>
      <c r="W58" s="405"/>
      <c r="X58" s="405"/>
      <c r="Y58" s="405"/>
      <c r="Z58" s="405"/>
      <c r="AA58" s="406"/>
      <c r="AB58" s="404" t="s">
        <v>171</v>
      </c>
      <c r="AC58" s="433"/>
      <c r="AD58" s="405"/>
      <c r="AE58" s="405"/>
      <c r="AF58" s="405"/>
      <c r="AG58" s="405"/>
      <c r="AH58" s="404" t="s">
        <v>172</v>
      </c>
      <c r="AI58" s="405"/>
      <c r="AJ58" s="405"/>
      <c r="AK58" s="405"/>
      <c r="AL58" s="406"/>
    </row>
    <row r="59" spans="2:38" ht="15" customHeight="1">
      <c r="J59" s="410"/>
      <c r="K59" s="414"/>
      <c r="L59" s="414"/>
      <c r="M59" s="414"/>
      <c r="N59" s="414"/>
      <c r="O59" s="409"/>
      <c r="P59" s="410"/>
      <c r="Q59" s="414"/>
      <c r="R59" s="414"/>
      <c r="S59" s="414"/>
      <c r="T59" s="414"/>
      <c r="U59" s="409"/>
      <c r="V59" s="410"/>
      <c r="W59" s="414"/>
      <c r="X59" s="414"/>
      <c r="Y59" s="414"/>
      <c r="Z59" s="414"/>
      <c r="AA59" s="409"/>
      <c r="AB59" s="410"/>
      <c r="AC59" s="414"/>
      <c r="AD59" s="414"/>
      <c r="AE59" s="414"/>
      <c r="AF59" s="414"/>
      <c r="AG59" s="414"/>
      <c r="AH59" s="407"/>
      <c r="AI59" s="408"/>
      <c r="AJ59" s="408"/>
      <c r="AK59" s="408"/>
      <c r="AL59" s="409"/>
    </row>
    <row r="60" spans="2:38" ht="15" customHeight="1">
      <c r="J60" s="410"/>
      <c r="K60" s="414"/>
      <c r="L60" s="414"/>
      <c r="M60" s="414"/>
      <c r="N60" s="414"/>
      <c r="O60" s="409"/>
      <c r="P60" s="410"/>
      <c r="Q60" s="414"/>
      <c r="R60" s="414"/>
      <c r="S60" s="414"/>
      <c r="T60" s="414"/>
      <c r="U60" s="409"/>
      <c r="V60" s="410"/>
      <c r="W60" s="414"/>
      <c r="X60" s="414"/>
      <c r="Y60" s="414"/>
      <c r="Z60" s="414"/>
      <c r="AA60" s="409"/>
      <c r="AB60" s="410"/>
      <c r="AC60" s="414"/>
      <c r="AD60" s="414"/>
      <c r="AE60" s="414"/>
      <c r="AF60" s="414"/>
      <c r="AG60" s="414"/>
      <c r="AH60" s="407"/>
      <c r="AI60" s="408"/>
      <c r="AJ60" s="408"/>
      <c r="AK60" s="408"/>
      <c r="AL60" s="409"/>
    </row>
    <row r="61" spans="2:38" ht="15" customHeight="1">
      <c r="J61" s="410"/>
      <c r="K61" s="414"/>
      <c r="L61" s="414"/>
      <c r="M61" s="414"/>
      <c r="N61" s="414"/>
      <c r="O61" s="409"/>
      <c r="P61" s="410"/>
      <c r="Q61" s="414"/>
      <c r="R61" s="414"/>
      <c r="S61" s="414"/>
      <c r="T61" s="414"/>
      <c r="U61" s="409"/>
      <c r="V61" s="410"/>
      <c r="W61" s="414"/>
      <c r="X61" s="414"/>
      <c r="Y61" s="414"/>
      <c r="Z61" s="414"/>
      <c r="AA61" s="409"/>
      <c r="AB61" s="410"/>
      <c r="AC61" s="414"/>
      <c r="AD61" s="414"/>
      <c r="AE61" s="414"/>
      <c r="AF61" s="414"/>
      <c r="AG61" s="414"/>
      <c r="AH61" s="410"/>
      <c r="AI61" s="408"/>
      <c r="AJ61" s="408"/>
      <c r="AK61" s="408"/>
      <c r="AL61" s="409"/>
    </row>
    <row r="62" spans="2:38" ht="15" customHeight="1">
      <c r="J62" s="410"/>
      <c r="K62" s="414"/>
      <c r="L62" s="414"/>
      <c r="M62" s="414"/>
      <c r="N62" s="414"/>
      <c r="O62" s="409"/>
      <c r="P62" s="410"/>
      <c r="Q62" s="414"/>
      <c r="R62" s="414"/>
      <c r="S62" s="414"/>
      <c r="T62" s="414"/>
      <c r="U62" s="409"/>
      <c r="V62" s="410"/>
      <c r="W62" s="414"/>
      <c r="X62" s="414"/>
      <c r="Y62" s="414"/>
      <c r="Z62" s="414"/>
      <c r="AA62" s="409"/>
      <c r="AB62" s="410"/>
      <c r="AC62" s="414"/>
      <c r="AD62" s="414"/>
      <c r="AE62" s="414"/>
      <c r="AF62" s="414"/>
      <c r="AG62" s="414"/>
      <c r="AH62" s="410"/>
      <c r="AI62" s="408"/>
      <c r="AJ62" s="408"/>
      <c r="AK62" s="408"/>
      <c r="AL62" s="409"/>
    </row>
    <row r="63" spans="2:38" ht="28.5" customHeight="1" thickBot="1">
      <c r="J63" s="411"/>
      <c r="K63" s="412"/>
      <c r="L63" s="412"/>
      <c r="M63" s="412"/>
      <c r="N63" s="412"/>
      <c r="O63" s="413"/>
      <c r="P63" s="411"/>
      <c r="Q63" s="412"/>
      <c r="R63" s="412"/>
      <c r="S63" s="412"/>
      <c r="T63" s="412"/>
      <c r="U63" s="413"/>
      <c r="V63" s="411"/>
      <c r="W63" s="412"/>
      <c r="X63" s="412"/>
      <c r="Y63" s="412"/>
      <c r="Z63" s="412"/>
      <c r="AA63" s="413"/>
      <c r="AB63" s="411"/>
      <c r="AC63" s="412"/>
      <c r="AD63" s="412"/>
      <c r="AE63" s="412"/>
      <c r="AF63" s="412"/>
      <c r="AG63" s="412"/>
      <c r="AH63" s="411"/>
      <c r="AI63" s="412"/>
      <c r="AJ63" s="412"/>
      <c r="AK63" s="412"/>
      <c r="AL63" s="41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5703125" style="143" customWidth="1"/>
    <col min="8" max="8" width="11.42578125" style="143"/>
    <col min="9" max="9" width="18.425781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425781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425781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5" t="s">
        <v>296</v>
      </c>
      <c r="C4" t="s">
        <v>42</v>
      </c>
      <c r="D4" s="5" t="s">
        <v>48</v>
      </c>
      <c r="E4" t="s">
        <v>53</v>
      </c>
      <c r="F4" t="s">
        <v>57</v>
      </c>
      <c r="G4" t="s">
        <v>60</v>
      </c>
      <c r="H4" t="s">
        <v>63</v>
      </c>
      <c r="I4" t="s">
        <v>66</v>
      </c>
      <c r="J4" t="s">
        <v>177</v>
      </c>
      <c r="K4" t="s">
        <v>292</v>
      </c>
    </row>
    <row r="5" spans="2:11" ht="60">
      <c r="B5" s="165" t="s">
        <v>309</v>
      </c>
      <c r="C5" t="s">
        <v>43</v>
      </c>
      <c r="D5" s="5" t="s">
        <v>129</v>
      </c>
      <c r="E5" t="s">
        <v>54</v>
      </c>
      <c r="K5" t="s">
        <v>293</v>
      </c>
    </row>
    <row r="6" spans="2:11" ht="45">
      <c r="B6" s="165" t="s">
        <v>295</v>
      </c>
      <c r="C6" t="s">
        <v>44</v>
      </c>
      <c r="D6" s="5" t="s">
        <v>311</v>
      </c>
      <c r="K6" t="s">
        <v>294</v>
      </c>
    </row>
    <row r="7" spans="2:11" ht="60">
      <c r="B7" s="165" t="s">
        <v>322</v>
      </c>
      <c r="C7" t="s">
        <v>45</v>
      </c>
      <c r="D7" s="83" t="s">
        <v>50</v>
      </c>
    </row>
    <row r="8" spans="2:11" ht="30">
      <c r="B8" s="165" t="s">
        <v>390</v>
      </c>
      <c r="C8" t="s">
        <v>310</v>
      </c>
      <c r="D8" s="153" t="s">
        <v>302</v>
      </c>
    </row>
    <row r="9" spans="2:11" ht="30">
      <c r="B9" s="165" t="s">
        <v>391</v>
      </c>
      <c r="C9" t="s">
        <v>174</v>
      </c>
      <c r="D9" s="153" t="s">
        <v>303</v>
      </c>
    </row>
    <row r="10" spans="2:11" ht="30">
      <c r="C10" t="s">
        <v>354</v>
      </c>
      <c r="D10" s="153" t="s">
        <v>304</v>
      </c>
    </row>
    <row r="11" spans="2:11" ht="30">
      <c r="D11" s="153" t="s">
        <v>305</v>
      </c>
    </row>
    <row r="12" spans="2:11" ht="30">
      <c r="D12" s="153" t="s">
        <v>306</v>
      </c>
    </row>
    <row r="13" spans="2:11" ht="30">
      <c r="D13" s="151" t="s">
        <v>297</v>
      </c>
    </row>
    <row r="14" spans="2:11" ht="30">
      <c r="D14" s="151" t="s">
        <v>298</v>
      </c>
    </row>
    <row r="15" spans="2:11" ht="30">
      <c r="D15" s="151" t="s">
        <v>299</v>
      </c>
    </row>
    <row r="16" spans="2:11" ht="30">
      <c r="D16" s="151" t="s">
        <v>300</v>
      </c>
    </row>
    <row r="17" spans="4:4" ht="30">
      <c r="D17" s="151" t="s">
        <v>301</v>
      </c>
    </row>
    <row r="18" spans="4:4" ht="60">
      <c r="D18" s="82" t="s">
        <v>387</v>
      </c>
    </row>
    <row r="19" spans="4:4" ht="60">
      <c r="D19" s="82" t="s">
        <v>388</v>
      </c>
    </row>
    <row r="20" spans="4:4" ht="30">
      <c r="D20" s="175" t="s">
        <v>314</v>
      </c>
    </row>
    <row r="21" spans="4:4" ht="30">
      <c r="D21" s="175" t="s">
        <v>318</v>
      </c>
    </row>
    <row r="22" spans="4:4" ht="30">
      <c r="D22" s="175" t="s">
        <v>319</v>
      </c>
    </row>
    <row r="23" spans="4:4" ht="30">
      <c r="D23" s="175" t="s">
        <v>320</v>
      </c>
    </row>
    <row r="24" spans="4:4" ht="45">
      <c r="D24" s="175" t="s">
        <v>321</v>
      </c>
    </row>
    <row r="25" spans="4:4" ht="45">
      <c r="D25" s="175" t="s">
        <v>312</v>
      </c>
    </row>
    <row r="26" spans="4:4" ht="60">
      <c r="D26" s="175" t="s">
        <v>313</v>
      </c>
    </row>
    <row r="27" spans="4:4" ht="45">
      <c r="D27" s="175" t="s">
        <v>330</v>
      </c>
    </row>
    <row r="28" spans="4:4" ht="45">
      <c r="D28" s="175" t="s">
        <v>331</v>
      </c>
    </row>
    <row r="29" spans="4:4" ht="45">
      <c r="D29" s="175" t="s">
        <v>332</v>
      </c>
    </row>
    <row r="30" spans="4:4" ht="45">
      <c r="D30" s="175" t="s">
        <v>329</v>
      </c>
    </row>
    <row r="31" spans="4:4" ht="45">
      <c r="D31" s="175"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zoomScale="70" zoomScaleNormal="70"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6.5703125" customWidth="1"/>
    <col min="17" max="17" width="14.42578125" customWidth="1"/>
    <col min="18" max="18" width="17.85546875" customWidth="1"/>
    <col min="19" max="19" width="15.140625" customWidth="1"/>
    <col min="20" max="20" width="26.28515625" customWidth="1"/>
    <col min="21" max="176" width="11.42578125" style="128"/>
  </cols>
  <sheetData>
    <row r="1" spans="1:278" s="167" customFormat="1" ht="16.5" customHeight="1">
      <c r="A1" s="344"/>
      <c r="B1" s="345"/>
      <c r="C1" s="345"/>
      <c r="D1" s="505" t="s">
        <v>373</v>
      </c>
      <c r="E1" s="505"/>
      <c r="F1" s="505"/>
      <c r="G1" s="505"/>
      <c r="H1" s="505"/>
      <c r="I1" s="505"/>
      <c r="J1" s="505"/>
      <c r="K1" s="505"/>
      <c r="L1" s="505"/>
      <c r="M1" s="505"/>
      <c r="N1" s="505"/>
      <c r="O1" s="505"/>
      <c r="P1" s="505"/>
      <c r="Q1" s="506"/>
      <c r="R1" s="375" t="s">
        <v>67</v>
      </c>
      <c r="S1" s="375"/>
      <c r="T1" s="375"/>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6"/>
      <c r="B2" s="347"/>
      <c r="C2" s="347"/>
      <c r="D2" s="507"/>
      <c r="E2" s="507"/>
      <c r="F2" s="507"/>
      <c r="G2" s="507"/>
      <c r="H2" s="507"/>
      <c r="I2" s="507"/>
      <c r="J2" s="507"/>
      <c r="K2" s="507"/>
      <c r="L2" s="507"/>
      <c r="M2" s="507"/>
      <c r="N2" s="507"/>
      <c r="O2" s="507"/>
      <c r="P2" s="507"/>
      <c r="Q2" s="508"/>
      <c r="R2" s="375"/>
      <c r="S2" s="375"/>
      <c r="T2" s="375"/>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507"/>
      <c r="E3" s="507"/>
      <c r="F3" s="507"/>
      <c r="G3" s="507"/>
      <c r="H3" s="507"/>
      <c r="I3" s="507"/>
      <c r="J3" s="507"/>
      <c r="K3" s="507"/>
      <c r="L3" s="507"/>
      <c r="M3" s="507"/>
      <c r="N3" s="507"/>
      <c r="O3" s="507"/>
      <c r="P3" s="507"/>
      <c r="Q3" s="508"/>
      <c r="R3" s="375"/>
      <c r="S3" s="375"/>
      <c r="T3" s="375"/>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8" t="s">
        <v>0</v>
      </c>
      <c r="B4" s="349"/>
      <c r="C4" s="350"/>
      <c r="D4" s="363" t="str">
        <f>'Mapa Final'!D4</f>
        <v xml:space="preserve">Asistencia Legal </v>
      </c>
      <c r="E4" s="364"/>
      <c r="F4" s="364"/>
      <c r="G4" s="364"/>
      <c r="H4" s="364"/>
      <c r="I4" s="364"/>
      <c r="J4" s="364"/>
      <c r="K4" s="364"/>
      <c r="L4" s="364"/>
      <c r="M4" s="364"/>
      <c r="N4" s="365"/>
      <c r="O4" s="366"/>
      <c r="P4" s="366"/>
      <c r="Q4" s="36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8" t="s">
        <v>1</v>
      </c>
      <c r="B5" s="349"/>
      <c r="C5" s="350"/>
      <c r="D5" s="351"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2"/>
      <c r="F5" s="352"/>
      <c r="G5" s="352"/>
      <c r="H5" s="352"/>
      <c r="I5" s="352"/>
      <c r="J5" s="352"/>
      <c r="K5" s="352"/>
      <c r="L5" s="352"/>
      <c r="M5" s="352"/>
      <c r="N5" s="35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8" t="s">
        <v>2</v>
      </c>
      <c r="B6" s="349"/>
      <c r="C6" s="350"/>
      <c r="D6" s="351" t="str">
        <f>'Mapa Final'!D6</f>
        <v xml:space="preserve">Nivel Seccional </v>
      </c>
      <c r="E6" s="352"/>
      <c r="F6" s="352"/>
      <c r="G6" s="352"/>
      <c r="H6" s="352"/>
      <c r="I6" s="352"/>
      <c r="J6" s="352"/>
      <c r="K6" s="352"/>
      <c r="L6" s="352"/>
      <c r="M6" s="352"/>
      <c r="N6" s="35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0.5" customHeight="1" thickTop="1" thickBot="1">
      <c r="A7" s="514" t="s">
        <v>355</v>
      </c>
      <c r="B7" s="515"/>
      <c r="C7" s="515"/>
      <c r="D7" s="515"/>
      <c r="E7" s="515"/>
      <c r="F7" s="516"/>
      <c r="G7" s="201"/>
      <c r="H7" s="517" t="s">
        <v>356</v>
      </c>
      <c r="I7" s="517"/>
      <c r="J7" s="517"/>
      <c r="K7" s="517" t="s">
        <v>357</v>
      </c>
      <c r="L7" s="517"/>
      <c r="M7" s="517"/>
      <c r="N7" s="492" t="s">
        <v>358</v>
      </c>
      <c r="O7" s="509" t="s">
        <v>359</v>
      </c>
      <c r="P7" s="511" t="s">
        <v>360</v>
      </c>
      <c r="Q7" s="512"/>
      <c r="R7" s="511" t="s">
        <v>361</v>
      </c>
      <c r="S7" s="512"/>
      <c r="T7" s="513" t="s">
        <v>362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92"/>
      <c r="O8" s="510"/>
      <c r="P8" s="205" t="s">
        <v>366</v>
      </c>
      <c r="Q8" s="205" t="s">
        <v>367</v>
      </c>
      <c r="R8" s="205" t="s">
        <v>368</v>
      </c>
      <c r="S8" s="205" t="s">
        <v>369</v>
      </c>
      <c r="T8" s="513"/>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7"/>
      <c r="B9" s="498"/>
      <c r="C9" s="498"/>
      <c r="D9" s="498"/>
      <c r="E9" s="498"/>
      <c r="F9" s="498"/>
      <c r="G9" s="498"/>
      <c r="H9" s="498"/>
      <c r="I9" s="498"/>
      <c r="J9" s="498"/>
      <c r="K9" s="498"/>
      <c r="L9" s="498"/>
      <c r="M9" s="498"/>
      <c r="N9" s="498"/>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93">
        <f>'Mapa Final'!A10</f>
        <v>1</v>
      </c>
      <c r="B10" s="496" t="str">
        <f>'Mapa Final'!B10</f>
        <v>Perdida de oportunidad en el cobro coactivo por prescripción.</v>
      </c>
      <c r="C10" s="499" t="str">
        <f>'Mapa Final'!C10</f>
        <v>Incumplimiento de las metas establecidas</v>
      </c>
      <c r="D10" s="499"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502" t="str">
        <f>'Mapa Final'!E10</f>
        <v xml:space="preserve">Insuficiencia de los controles en el seguimiento adecuado del estado de los procesos. </v>
      </c>
      <c r="F10" s="502" t="str">
        <f>'Mapa Final'!F10</f>
        <v xml:space="preserve">Posibilidad de que no se dé trámite al cobro de las obligaciones a favor de la Rama Judicial, así como las demás actuaciones que corresponden a la oficina de cobro coactivo  </v>
      </c>
      <c r="G10" s="502" t="str">
        <f>'Mapa Final'!G10</f>
        <v>Ejecución y Administración de Procesos</v>
      </c>
      <c r="H10" s="518" t="str">
        <f>'Mapa Final'!I10</f>
        <v>Media</v>
      </c>
      <c r="I10" s="484" t="str">
        <f>'Mapa Final'!L10</f>
        <v>Leve</v>
      </c>
      <c r="J10" s="487" t="str">
        <f>'Mapa Final'!N10</f>
        <v>Moderado</v>
      </c>
      <c r="K10" s="475" t="str">
        <f>'Mapa Final'!AA10</f>
        <v>Baja</v>
      </c>
      <c r="L10" s="475" t="str">
        <f>'Mapa Final'!AE10</f>
        <v>Leve</v>
      </c>
      <c r="M10" s="478" t="str">
        <f>'Mapa Final'!AG10</f>
        <v>Bajo</v>
      </c>
      <c r="N10" s="475" t="str">
        <f>'Mapa Final'!AH10</f>
        <v>Aceptar</v>
      </c>
      <c r="O10" s="469" t="s">
        <v>585</v>
      </c>
      <c r="P10" s="460"/>
      <c r="Q10" s="463" t="s">
        <v>584</v>
      </c>
      <c r="R10" s="490">
        <v>44927</v>
      </c>
      <c r="S10" s="490">
        <v>45016</v>
      </c>
      <c r="T10" s="469" t="s">
        <v>593</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94"/>
      <c r="B11" s="333"/>
      <c r="C11" s="500"/>
      <c r="D11" s="500"/>
      <c r="E11" s="503"/>
      <c r="F11" s="503"/>
      <c r="G11" s="503"/>
      <c r="H11" s="519"/>
      <c r="I11" s="485"/>
      <c r="J11" s="488"/>
      <c r="K11" s="476"/>
      <c r="L11" s="476"/>
      <c r="M11" s="479"/>
      <c r="N11" s="476"/>
      <c r="O11" s="470"/>
      <c r="P11" s="461"/>
      <c r="Q11" s="464"/>
      <c r="R11" s="333"/>
      <c r="S11" s="333"/>
      <c r="T11" s="47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94"/>
      <c r="B12" s="333"/>
      <c r="C12" s="500"/>
      <c r="D12" s="500"/>
      <c r="E12" s="503"/>
      <c r="F12" s="503"/>
      <c r="G12" s="503"/>
      <c r="H12" s="519"/>
      <c r="I12" s="485"/>
      <c r="J12" s="488"/>
      <c r="K12" s="476"/>
      <c r="L12" s="476"/>
      <c r="M12" s="479"/>
      <c r="N12" s="476"/>
      <c r="O12" s="470"/>
      <c r="P12" s="461"/>
      <c r="Q12" s="464"/>
      <c r="R12" s="333"/>
      <c r="S12" s="333"/>
      <c r="T12" s="47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94"/>
      <c r="B13" s="333"/>
      <c r="C13" s="500"/>
      <c r="D13" s="500"/>
      <c r="E13" s="503"/>
      <c r="F13" s="503"/>
      <c r="G13" s="503"/>
      <c r="H13" s="519"/>
      <c r="I13" s="485"/>
      <c r="J13" s="488"/>
      <c r="K13" s="476"/>
      <c r="L13" s="476"/>
      <c r="M13" s="479"/>
      <c r="N13" s="476"/>
      <c r="O13" s="470"/>
      <c r="P13" s="461"/>
      <c r="Q13" s="464"/>
      <c r="R13" s="333"/>
      <c r="S13" s="333"/>
      <c r="T13" s="47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95"/>
      <c r="B14" s="491"/>
      <c r="C14" s="501"/>
      <c r="D14" s="501"/>
      <c r="E14" s="504"/>
      <c r="F14" s="504"/>
      <c r="G14" s="504"/>
      <c r="H14" s="520"/>
      <c r="I14" s="486"/>
      <c r="J14" s="489"/>
      <c r="K14" s="477"/>
      <c r="L14" s="477"/>
      <c r="M14" s="480"/>
      <c r="N14" s="477"/>
      <c r="O14" s="471"/>
      <c r="P14" s="462"/>
      <c r="Q14" s="465"/>
      <c r="R14" s="491"/>
      <c r="S14" s="491"/>
      <c r="T14" s="47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93">
        <f>'Mapa Final'!A15</f>
        <v>2</v>
      </c>
      <c r="B15" s="496" t="str">
        <f>'Mapa Final'!B15</f>
        <v>Deficiencia en la representación de la Entidad.</v>
      </c>
      <c r="C15" s="499" t="str">
        <f>'Mapa Final'!C15</f>
        <v>Incumplimiento de las metas establecidas</v>
      </c>
      <c r="D15" s="499" t="str">
        <f>'Mapa Final'!D15</f>
        <v>1.Alto volumen de carga laboral.
2.Insuficiente capacitación.
3. Cambio de normatividad.
4. Falta de seguimiento a notificaciones en los juzgados generando vencimiento de términos y acciones de repetición.</v>
      </c>
      <c r="E15" s="502" t="str">
        <f>'Mapa Final'!E15</f>
        <v>Falta de planeación y organización de las funciones a cargo</v>
      </c>
      <c r="F15" s="502"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02" t="str">
        <f>'Mapa Final'!G15</f>
        <v>Ejecución y Administración de Procesos</v>
      </c>
      <c r="H15" s="518" t="str">
        <f>'Mapa Final'!I15</f>
        <v>Media</v>
      </c>
      <c r="I15" s="484" t="str">
        <f>'Mapa Final'!L15</f>
        <v>Leve</v>
      </c>
      <c r="J15" s="487" t="str">
        <f>'Mapa Final'!N15</f>
        <v>Moderado</v>
      </c>
      <c r="K15" s="475" t="str">
        <f>'Mapa Final'!AA15</f>
        <v>Baja</v>
      </c>
      <c r="L15" s="475" t="str">
        <f>'Mapa Final'!AE15</f>
        <v>Leve</v>
      </c>
      <c r="M15" s="478" t="str">
        <f>'Mapa Final'!AG15</f>
        <v>Bajo</v>
      </c>
      <c r="N15" s="475" t="str">
        <f>'Mapa Final'!AH15</f>
        <v>Aceptar</v>
      </c>
      <c r="O15" s="469" t="s">
        <v>586</v>
      </c>
      <c r="P15" s="460"/>
      <c r="Q15" s="463" t="s">
        <v>584</v>
      </c>
      <c r="R15" s="490">
        <v>44927</v>
      </c>
      <c r="S15" s="490">
        <v>45016</v>
      </c>
      <c r="T15" s="469" t="s">
        <v>593</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94"/>
      <c r="B16" s="333"/>
      <c r="C16" s="500"/>
      <c r="D16" s="500"/>
      <c r="E16" s="503"/>
      <c r="F16" s="503"/>
      <c r="G16" s="503"/>
      <c r="H16" s="519"/>
      <c r="I16" s="485"/>
      <c r="J16" s="488"/>
      <c r="K16" s="476"/>
      <c r="L16" s="476"/>
      <c r="M16" s="479"/>
      <c r="N16" s="476"/>
      <c r="O16" s="470"/>
      <c r="P16" s="461"/>
      <c r="Q16" s="464"/>
      <c r="R16" s="333"/>
      <c r="S16" s="333"/>
      <c r="T16" s="47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94"/>
      <c r="B17" s="333"/>
      <c r="C17" s="500"/>
      <c r="D17" s="500"/>
      <c r="E17" s="503"/>
      <c r="F17" s="503"/>
      <c r="G17" s="503"/>
      <c r="H17" s="519"/>
      <c r="I17" s="485"/>
      <c r="J17" s="488"/>
      <c r="K17" s="476"/>
      <c r="L17" s="476"/>
      <c r="M17" s="479"/>
      <c r="N17" s="476"/>
      <c r="O17" s="470"/>
      <c r="P17" s="461"/>
      <c r="Q17" s="464"/>
      <c r="R17" s="333"/>
      <c r="S17" s="333"/>
      <c r="T17" s="47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94"/>
      <c r="B18" s="333"/>
      <c r="C18" s="500"/>
      <c r="D18" s="500"/>
      <c r="E18" s="503"/>
      <c r="F18" s="503"/>
      <c r="G18" s="503"/>
      <c r="H18" s="519"/>
      <c r="I18" s="485"/>
      <c r="J18" s="488"/>
      <c r="K18" s="476"/>
      <c r="L18" s="476"/>
      <c r="M18" s="479"/>
      <c r="N18" s="476"/>
      <c r="O18" s="470"/>
      <c r="P18" s="461"/>
      <c r="Q18" s="464"/>
      <c r="R18" s="333"/>
      <c r="S18" s="333"/>
      <c r="T18" s="47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95"/>
      <c r="B19" s="491"/>
      <c r="C19" s="501"/>
      <c r="D19" s="501"/>
      <c r="E19" s="504"/>
      <c r="F19" s="504"/>
      <c r="G19" s="504"/>
      <c r="H19" s="520"/>
      <c r="I19" s="486"/>
      <c r="J19" s="489"/>
      <c r="K19" s="477"/>
      <c r="L19" s="477"/>
      <c r="M19" s="480"/>
      <c r="N19" s="477"/>
      <c r="O19" s="471"/>
      <c r="P19" s="462"/>
      <c r="Q19" s="465"/>
      <c r="R19" s="491"/>
      <c r="S19" s="491"/>
      <c r="T19" s="47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5" customHeight="1">
      <c r="A20" s="493">
        <f>'Mapa Final'!A19</f>
        <v>3</v>
      </c>
      <c r="B20" s="496" t="str">
        <f>'Mapa Final'!B19</f>
        <v>Corrupción.</v>
      </c>
      <c r="C20" s="499" t="str">
        <f>'Mapa Final'!C19</f>
        <v>Reputacional(Corrupción)</v>
      </c>
      <c r="D20" s="499"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502" t="str">
        <f>'Mapa Final'!E19</f>
        <v>Pretender obtener un provecho indebido del cargo</v>
      </c>
      <c r="F20" s="502" t="str">
        <f>'Mapa Final'!F19</f>
        <v>Posibilidad de que se presente un manejo inadecuado o descuido en el seguimiento de los procesos a cargo, que puedan generar un favorecimiento a un tercero.</v>
      </c>
      <c r="G20" s="502" t="str">
        <f>'Mapa Final'!G19</f>
        <v>Ejecución y Administración de Procesos</v>
      </c>
      <c r="H20" s="518" t="str">
        <f>'Mapa Final'!I19</f>
        <v>Media</v>
      </c>
      <c r="I20" s="484" t="str">
        <f>'Mapa Final'!L19</f>
        <v>Leve</v>
      </c>
      <c r="J20" s="487" t="str">
        <f>'Mapa Final'!N19</f>
        <v>Moderado</v>
      </c>
      <c r="K20" s="475" t="str">
        <f>'Mapa Final'!AA19</f>
        <v>Baja</v>
      </c>
      <c r="L20" s="475" t="str">
        <f>'Mapa Final'!AE19</f>
        <v>Leve</v>
      </c>
      <c r="M20" s="478" t="str">
        <f>'Mapa Final'!AG19</f>
        <v>Bajo</v>
      </c>
      <c r="N20" s="475" t="str">
        <f>'Mapa Final'!AH19</f>
        <v>Aceptar</v>
      </c>
      <c r="O20" s="469" t="s">
        <v>588</v>
      </c>
      <c r="P20" s="460"/>
      <c r="Q20" s="463" t="s">
        <v>584</v>
      </c>
      <c r="R20" s="490">
        <v>44927</v>
      </c>
      <c r="S20" s="490">
        <v>45016</v>
      </c>
      <c r="T20" s="469" t="s">
        <v>593</v>
      </c>
      <c r="U20" s="210"/>
      <c r="V20" s="210"/>
    </row>
    <row r="21" spans="1:176">
      <c r="A21" s="494"/>
      <c r="B21" s="333"/>
      <c r="C21" s="500"/>
      <c r="D21" s="500"/>
      <c r="E21" s="503"/>
      <c r="F21" s="503"/>
      <c r="G21" s="503"/>
      <c r="H21" s="519"/>
      <c r="I21" s="485"/>
      <c r="J21" s="488"/>
      <c r="K21" s="476"/>
      <c r="L21" s="476"/>
      <c r="M21" s="479"/>
      <c r="N21" s="476"/>
      <c r="O21" s="470"/>
      <c r="P21" s="461"/>
      <c r="Q21" s="464"/>
      <c r="R21" s="333"/>
      <c r="S21" s="333"/>
      <c r="T21" s="470"/>
      <c r="U21" s="210"/>
      <c r="V21" s="210"/>
    </row>
    <row r="22" spans="1:176">
      <c r="A22" s="494"/>
      <c r="B22" s="333"/>
      <c r="C22" s="500"/>
      <c r="D22" s="500"/>
      <c r="E22" s="503"/>
      <c r="F22" s="503"/>
      <c r="G22" s="503"/>
      <c r="H22" s="519"/>
      <c r="I22" s="485"/>
      <c r="J22" s="488"/>
      <c r="K22" s="476"/>
      <c r="L22" s="476"/>
      <c r="M22" s="479"/>
      <c r="N22" s="476"/>
      <c r="O22" s="470"/>
      <c r="P22" s="461"/>
      <c r="Q22" s="464"/>
      <c r="R22" s="333"/>
      <c r="S22" s="333"/>
      <c r="T22" s="470"/>
      <c r="U22" s="210"/>
      <c r="V22" s="210"/>
    </row>
    <row r="23" spans="1:176">
      <c r="A23" s="494"/>
      <c r="B23" s="333"/>
      <c r="C23" s="500"/>
      <c r="D23" s="500"/>
      <c r="E23" s="503"/>
      <c r="F23" s="503"/>
      <c r="G23" s="503"/>
      <c r="H23" s="519"/>
      <c r="I23" s="485"/>
      <c r="J23" s="488"/>
      <c r="K23" s="476"/>
      <c r="L23" s="476"/>
      <c r="M23" s="479"/>
      <c r="N23" s="476"/>
      <c r="O23" s="470"/>
      <c r="P23" s="461"/>
      <c r="Q23" s="464"/>
      <c r="R23" s="333"/>
      <c r="S23" s="333"/>
      <c r="T23" s="470"/>
      <c r="U23" s="210"/>
      <c r="V23" s="210"/>
    </row>
    <row r="24" spans="1:176" ht="307.5" customHeight="1" thickBot="1">
      <c r="A24" s="495"/>
      <c r="B24" s="491"/>
      <c r="C24" s="501"/>
      <c r="D24" s="501"/>
      <c r="E24" s="504"/>
      <c r="F24" s="504"/>
      <c r="G24" s="504"/>
      <c r="H24" s="520"/>
      <c r="I24" s="486"/>
      <c r="J24" s="489"/>
      <c r="K24" s="477"/>
      <c r="L24" s="477"/>
      <c r="M24" s="480"/>
      <c r="N24" s="477"/>
      <c r="O24" s="471"/>
      <c r="P24" s="462"/>
      <c r="Q24" s="465"/>
      <c r="R24" s="491"/>
      <c r="S24" s="491"/>
      <c r="T24" s="471"/>
      <c r="U24" s="210"/>
      <c r="V24" s="210"/>
    </row>
    <row r="25" spans="1:176" ht="120.6" customHeight="1">
      <c r="A25" s="493">
        <f>'Mapa Final'!A23</f>
        <v>4</v>
      </c>
      <c r="B25" s="496" t="str">
        <f>'Mapa Final'!B23</f>
        <v>Inaplicabilidad de la normatividad ambiental vigente.</v>
      </c>
      <c r="C25" s="496" t="str">
        <f>'Mapa Final'!C23</f>
        <v xml:space="preserve"> Afectación Ambiental</v>
      </c>
      <c r="D25" s="496" t="str">
        <f>'Mapa Final'!D23</f>
        <v>1. Falta de capación sobre normatividad ambiental vigente.
2. Inconsciencia respecto del marco legal ambiental vigente aplicable en los procesos a cargo del área.</v>
      </c>
      <c r="E25" s="496" t="str">
        <f>'Mapa Final'!E23</f>
        <v>Desconocimiento de la normatividad ambiental vigente</v>
      </c>
      <c r="F25" s="496" t="str">
        <f>'Mapa Final'!F23</f>
        <v>Posibilidad de que no se apliquen los postulados vigentes encaminados a la no afectación ambiental, en la gestión de las actuaciones administrativas y/o judiciales a cargo del área.</v>
      </c>
      <c r="G25" s="496" t="str">
        <f>'Mapa Final'!G23</f>
        <v>Eventos Ambientales Internos</v>
      </c>
      <c r="H25" s="475" t="str">
        <f>'Mapa Final'!I23</f>
        <v>Baja</v>
      </c>
      <c r="I25" s="484" t="str">
        <f>'Mapa Final'!L23</f>
        <v>Leve</v>
      </c>
      <c r="J25" s="478" t="str">
        <f>'Mapa Final'!N23</f>
        <v>Bajo</v>
      </c>
      <c r="K25" s="475" t="str">
        <f>'Mapa Final'!AA23</f>
        <v>Baja</v>
      </c>
      <c r="L25" s="475" t="str">
        <f>'Mapa Final'!AE23</f>
        <v>Leve</v>
      </c>
      <c r="M25" s="478" t="str">
        <f>'Mapa Final'!AG23</f>
        <v>Bajo</v>
      </c>
      <c r="N25" s="475" t="str">
        <f>'Mapa Final'!AH23</f>
        <v>Aceptar</v>
      </c>
      <c r="O25" s="469" t="s">
        <v>589</v>
      </c>
      <c r="P25" s="460"/>
      <c r="Q25" s="463" t="s">
        <v>584</v>
      </c>
      <c r="R25" s="490">
        <v>44927</v>
      </c>
      <c r="S25" s="490">
        <v>45016</v>
      </c>
      <c r="T25" s="469" t="s">
        <v>593</v>
      </c>
    </row>
    <row r="26" spans="1:176" ht="84.6" customHeight="1">
      <c r="A26" s="494"/>
      <c r="B26" s="333"/>
      <c r="C26" s="333"/>
      <c r="D26" s="333"/>
      <c r="E26" s="333"/>
      <c r="F26" s="333"/>
      <c r="G26" s="333"/>
      <c r="H26" s="476"/>
      <c r="I26" s="485"/>
      <c r="J26" s="479"/>
      <c r="K26" s="476"/>
      <c r="L26" s="476"/>
      <c r="M26" s="479"/>
      <c r="N26" s="476"/>
      <c r="O26" s="470"/>
      <c r="P26" s="461"/>
      <c r="Q26" s="464"/>
      <c r="R26" s="333"/>
      <c r="S26" s="333"/>
      <c r="T26" s="470"/>
    </row>
    <row r="27" spans="1:176">
      <c r="A27" s="494"/>
      <c r="B27" s="333"/>
      <c r="C27" s="333"/>
      <c r="D27" s="333"/>
      <c r="E27" s="333"/>
      <c r="F27" s="333"/>
      <c r="G27" s="333"/>
      <c r="H27" s="476"/>
      <c r="I27" s="485"/>
      <c r="J27" s="479"/>
      <c r="K27" s="476"/>
      <c r="L27" s="476"/>
      <c r="M27" s="479"/>
      <c r="N27" s="476"/>
      <c r="O27" s="470"/>
      <c r="P27" s="461"/>
      <c r="Q27" s="464"/>
      <c r="R27" s="333"/>
      <c r="S27" s="333"/>
      <c r="T27" s="470"/>
    </row>
    <row r="28" spans="1:176">
      <c r="A28" s="494"/>
      <c r="B28" s="333"/>
      <c r="C28" s="333"/>
      <c r="D28" s="333"/>
      <c r="E28" s="333"/>
      <c r="F28" s="333"/>
      <c r="G28" s="333"/>
      <c r="H28" s="476"/>
      <c r="I28" s="485"/>
      <c r="J28" s="479"/>
      <c r="K28" s="476"/>
      <c r="L28" s="476"/>
      <c r="M28" s="479"/>
      <c r="N28" s="476"/>
      <c r="O28" s="470"/>
      <c r="P28" s="461"/>
      <c r="Q28" s="464"/>
      <c r="R28" s="333"/>
      <c r="S28" s="333"/>
      <c r="T28" s="470"/>
    </row>
    <row r="29" spans="1:176" ht="15.75" thickBot="1">
      <c r="A29" s="495"/>
      <c r="B29" s="491"/>
      <c r="C29" s="491"/>
      <c r="D29" s="491"/>
      <c r="E29" s="491"/>
      <c r="F29" s="491"/>
      <c r="G29" s="491"/>
      <c r="H29" s="477"/>
      <c r="I29" s="486"/>
      <c r="J29" s="480"/>
      <c r="K29" s="477"/>
      <c r="L29" s="477"/>
      <c r="M29" s="480"/>
      <c r="N29" s="477"/>
      <c r="O29" s="471"/>
      <c r="P29" s="462"/>
      <c r="Q29" s="465"/>
      <c r="R29" s="491"/>
      <c r="S29" s="491"/>
      <c r="T29" s="471"/>
    </row>
    <row r="30" spans="1:176" ht="97.15" customHeight="1">
      <c r="A30" s="481">
        <f>'Mapa Final'!A27</f>
        <v>5</v>
      </c>
      <c r="B30" s="481" t="str">
        <f>'Mapa Final'!B27</f>
        <v>Interrupción o demora en el Servicio Público de Administrar Justicia.</v>
      </c>
      <c r="C30" s="481" t="str">
        <f>'Mapa Final'!C27</f>
        <v>Afectación en la Prestación del Servicio de Justicia</v>
      </c>
      <c r="D30" s="481" t="str">
        <f>'Mapa Final'!D27</f>
        <v>Fallas en la prestación del servicio público de administración de justicia que generen su interrupción y/o demora.</v>
      </c>
      <c r="E30" s="481" t="str">
        <f>'Mapa Final'!E27</f>
        <v>Retraso y/o interrupción en la prestación del servicio público de administración de jusiticia.</v>
      </c>
      <c r="F30" s="481" t="str">
        <f>'Mapa Final'!F27</f>
        <v>Posibilidad de que se restrase y/o interrumpa el servicio público de administración de justicia.</v>
      </c>
      <c r="G30" s="481" t="str">
        <f>'Mapa Final'!G27</f>
        <v>Ejecución y Administración de Procesos</v>
      </c>
      <c r="H30" s="472" t="str">
        <f>'Mapa Final'!I27</f>
        <v>Muy Baja</v>
      </c>
      <c r="I30" s="484" t="str">
        <f>'Mapa Final'!L27</f>
        <v>Leve</v>
      </c>
      <c r="J30" s="478" t="str">
        <f>'Mapa Final'!N27</f>
        <v>Bajo</v>
      </c>
      <c r="K30" s="472" t="str">
        <f>'Mapa Final'!AA27</f>
        <v>Muy Baja</v>
      </c>
      <c r="L30" s="475" t="str">
        <f>'Mapa Final'!AE27</f>
        <v>Leve</v>
      </c>
      <c r="M30" s="478" t="str">
        <f>'Mapa Final'!AG27</f>
        <v>Bajo</v>
      </c>
      <c r="N30" s="472" t="str">
        <f>'Mapa Final'!AH27</f>
        <v>Aceptar</v>
      </c>
      <c r="O30" s="469" t="s">
        <v>590</v>
      </c>
      <c r="P30" s="460"/>
      <c r="Q30" s="463" t="s">
        <v>584</v>
      </c>
      <c r="R30" s="490">
        <v>44927</v>
      </c>
      <c r="S30" s="490">
        <v>45016</v>
      </c>
      <c r="T30" s="469" t="s">
        <v>593</v>
      </c>
    </row>
    <row r="31" spans="1:176" ht="85.15" customHeight="1">
      <c r="A31" s="482"/>
      <c r="B31" s="482"/>
      <c r="C31" s="482"/>
      <c r="D31" s="482"/>
      <c r="E31" s="482"/>
      <c r="F31" s="482"/>
      <c r="G31" s="482"/>
      <c r="H31" s="473"/>
      <c r="I31" s="485"/>
      <c r="J31" s="479"/>
      <c r="K31" s="473"/>
      <c r="L31" s="476"/>
      <c r="M31" s="479"/>
      <c r="N31" s="473"/>
      <c r="O31" s="470"/>
      <c r="P31" s="461"/>
      <c r="Q31" s="464"/>
      <c r="R31" s="333"/>
      <c r="S31" s="333"/>
      <c r="T31" s="470"/>
    </row>
    <row r="32" spans="1:176">
      <c r="A32" s="482"/>
      <c r="B32" s="482"/>
      <c r="C32" s="482"/>
      <c r="D32" s="482"/>
      <c r="E32" s="482"/>
      <c r="F32" s="482"/>
      <c r="G32" s="482"/>
      <c r="H32" s="473"/>
      <c r="I32" s="485"/>
      <c r="J32" s="479"/>
      <c r="K32" s="473"/>
      <c r="L32" s="476"/>
      <c r="M32" s="479"/>
      <c r="N32" s="473"/>
      <c r="O32" s="470"/>
      <c r="P32" s="461"/>
      <c r="Q32" s="464"/>
      <c r="R32" s="333"/>
      <c r="S32" s="333"/>
      <c r="T32" s="470"/>
    </row>
    <row r="33" spans="1:20">
      <c r="A33" s="482"/>
      <c r="B33" s="482"/>
      <c r="C33" s="482"/>
      <c r="D33" s="482"/>
      <c r="E33" s="482"/>
      <c r="F33" s="482"/>
      <c r="G33" s="482"/>
      <c r="H33" s="473"/>
      <c r="I33" s="485"/>
      <c r="J33" s="479"/>
      <c r="K33" s="473"/>
      <c r="L33" s="476"/>
      <c r="M33" s="479"/>
      <c r="N33" s="473"/>
      <c r="O33" s="470"/>
      <c r="P33" s="461"/>
      <c r="Q33" s="464"/>
      <c r="R33" s="333"/>
      <c r="S33" s="333"/>
      <c r="T33" s="470"/>
    </row>
    <row r="34" spans="1:20" ht="15.75" thickBot="1">
      <c r="A34" s="483"/>
      <c r="B34" s="483"/>
      <c r="C34" s="483"/>
      <c r="D34" s="483"/>
      <c r="E34" s="483"/>
      <c r="F34" s="483"/>
      <c r="G34" s="483"/>
      <c r="H34" s="474"/>
      <c r="I34" s="486"/>
      <c r="J34" s="480"/>
      <c r="K34" s="474"/>
      <c r="L34" s="477"/>
      <c r="M34" s="480"/>
      <c r="N34" s="474"/>
      <c r="O34" s="471"/>
      <c r="P34" s="462"/>
      <c r="Q34" s="465"/>
      <c r="R34" s="491"/>
      <c r="S34" s="491"/>
      <c r="T34" s="471"/>
    </row>
    <row r="35" spans="1:20" ht="137.44999999999999" customHeight="1">
      <c r="A35" s="481">
        <f>'Mapa Final'!A31</f>
        <v>6</v>
      </c>
      <c r="B35" s="481" t="str">
        <f>'Mapa Final'!B31</f>
        <v>Deficiencia en la calidad y oportunidad del registro de la información de los procesos judiciales en el eKOGUI.</v>
      </c>
      <c r="C35" s="481" t="str">
        <f>'Mapa Final'!C31</f>
        <v>Incumplimiento de las metas establecidas</v>
      </c>
      <c r="D35" s="481" t="str">
        <f>'Mapa Final'!D31</f>
        <v>1. Alto volumen de carga laboral que no permite la priorización del cargue de la información de los procesos judiciales.
2. Insuficiente capacitación, que genera falta de conocimiento en el manejo del aplicativo eKOGUI.</v>
      </c>
      <c r="E35" s="481" t="str">
        <f>'Mapa Final'!E31</f>
        <v>Errores en el cargue de la información de los procesos judiciales y, demora en la actualización de la misma en el aplicativo eKOGUI.</v>
      </c>
      <c r="F35" s="481" t="str">
        <f>'Mapa Final'!F31</f>
        <v xml:space="preserve">Posibilidad de que la información de los procesos judiciales a cargo del área, sea registrada en el aplicativo eKOGUI de forma no oportunida y sin la calidad requerida. </v>
      </c>
      <c r="G35" s="481" t="str">
        <f>'Mapa Final'!G31</f>
        <v>Ejecución y Administración de Procesos</v>
      </c>
      <c r="H35" s="472" t="str">
        <f>'Mapa Final'!I31</f>
        <v>Media</v>
      </c>
      <c r="I35" s="484" t="str">
        <f>'Mapa Final'!L31</f>
        <v>Leve</v>
      </c>
      <c r="J35" s="487" t="str">
        <f>'Mapa Final'!N31</f>
        <v>Moderado</v>
      </c>
      <c r="K35" s="472" t="str">
        <f>'Mapa Final'!AA31</f>
        <v>Baja</v>
      </c>
      <c r="L35" s="475" t="str">
        <f>'Mapa Final'!AE31</f>
        <v>Leve</v>
      </c>
      <c r="M35" s="478" t="str">
        <f>'Mapa Final'!AG31</f>
        <v>Bajo</v>
      </c>
      <c r="N35" s="472" t="str">
        <f>'Mapa Final'!AH31</f>
        <v>Aceptar</v>
      </c>
      <c r="O35" s="469" t="s">
        <v>591</v>
      </c>
      <c r="P35" s="460"/>
      <c r="Q35" s="463" t="s">
        <v>584</v>
      </c>
      <c r="R35" s="466">
        <v>44927</v>
      </c>
      <c r="S35" s="466">
        <v>45016</v>
      </c>
      <c r="T35" s="469" t="s">
        <v>593</v>
      </c>
    </row>
    <row r="36" spans="1:20" ht="49.15" customHeight="1">
      <c r="A36" s="482"/>
      <c r="B36" s="482"/>
      <c r="C36" s="482"/>
      <c r="D36" s="482"/>
      <c r="E36" s="482"/>
      <c r="F36" s="482"/>
      <c r="G36" s="482"/>
      <c r="H36" s="473"/>
      <c r="I36" s="485"/>
      <c r="J36" s="488"/>
      <c r="K36" s="473"/>
      <c r="L36" s="476"/>
      <c r="M36" s="479"/>
      <c r="N36" s="473"/>
      <c r="O36" s="470"/>
      <c r="P36" s="461"/>
      <c r="Q36" s="464"/>
      <c r="R36" s="467"/>
      <c r="S36" s="467"/>
      <c r="T36" s="470"/>
    </row>
    <row r="37" spans="1:20" ht="49.15" customHeight="1">
      <c r="A37" s="482"/>
      <c r="B37" s="482"/>
      <c r="C37" s="482"/>
      <c r="D37" s="482"/>
      <c r="E37" s="482"/>
      <c r="F37" s="482"/>
      <c r="G37" s="482"/>
      <c r="H37" s="473"/>
      <c r="I37" s="485"/>
      <c r="J37" s="488"/>
      <c r="K37" s="473"/>
      <c r="L37" s="476"/>
      <c r="M37" s="479"/>
      <c r="N37" s="473"/>
      <c r="O37" s="470"/>
      <c r="P37" s="461"/>
      <c r="Q37" s="464"/>
      <c r="R37" s="467"/>
      <c r="S37" s="467"/>
      <c r="T37" s="470"/>
    </row>
    <row r="38" spans="1:20">
      <c r="A38" s="482"/>
      <c r="B38" s="482"/>
      <c r="C38" s="482"/>
      <c r="D38" s="482"/>
      <c r="E38" s="482"/>
      <c r="F38" s="482"/>
      <c r="G38" s="482"/>
      <c r="H38" s="473"/>
      <c r="I38" s="485"/>
      <c r="J38" s="488"/>
      <c r="K38" s="473"/>
      <c r="L38" s="476"/>
      <c r="M38" s="479"/>
      <c r="N38" s="473"/>
      <c r="O38" s="470"/>
      <c r="P38" s="461"/>
      <c r="Q38" s="464"/>
      <c r="R38" s="467"/>
      <c r="S38" s="467"/>
      <c r="T38" s="470"/>
    </row>
    <row r="39" spans="1:20" ht="15.75" thickBot="1">
      <c r="A39" s="483"/>
      <c r="B39" s="483"/>
      <c r="C39" s="483"/>
      <c r="D39" s="483"/>
      <c r="E39" s="483"/>
      <c r="F39" s="483"/>
      <c r="G39" s="483"/>
      <c r="H39" s="474"/>
      <c r="I39" s="486"/>
      <c r="J39" s="489"/>
      <c r="K39" s="474"/>
      <c r="L39" s="477"/>
      <c r="M39" s="480"/>
      <c r="N39" s="474"/>
      <c r="O39" s="471"/>
      <c r="P39" s="462"/>
      <c r="Q39" s="465"/>
      <c r="R39" s="468"/>
      <c r="S39" s="468"/>
      <c r="T39" s="471"/>
    </row>
  </sheetData>
  <mergeCells count="139">
    <mergeCell ref="A20:A24"/>
    <mergeCell ref="C20:C24"/>
    <mergeCell ref="D20:D24"/>
    <mergeCell ref="E20:E24"/>
    <mergeCell ref="F20:F24"/>
    <mergeCell ref="B10:B14"/>
    <mergeCell ref="B15:B19"/>
    <mergeCell ref="B20:B24"/>
    <mergeCell ref="G20:G24"/>
    <mergeCell ref="G10:G14"/>
    <mergeCell ref="H20:H24"/>
    <mergeCell ref="I20:I24"/>
    <mergeCell ref="J20:J24"/>
    <mergeCell ref="K20:K24"/>
    <mergeCell ref="S20:S24"/>
    <mergeCell ref="T20:T24"/>
    <mergeCell ref="M20:M24"/>
    <mergeCell ref="N15:N19"/>
    <mergeCell ref="O15:O19"/>
    <mergeCell ref="N20:N24"/>
    <mergeCell ref="O20:O24"/>
    <mergeCell ref="P20:P24"/>
    <mergeCell ref="Q20:Q24"/>
    <mergeCell ref="R20:R24"/>
    <mergeCell ref="P15:P19"/>
    <mergeCell ref="Q15:Q19"/>
    <mergeCell ref="R15:R19"/>
    <mergeCell ref="S15:S19"/>
    <mergeCell ref="T15:T19"/>
    <mergeCell ref="L20:L24"/>
    <mergeCell ref="H10:H14"/>
    <mergeCell ref="J15:J19"/>
    <mergeCell ref="K15:K19"/>
    <mergeCell ref="L15:L19"/>
    <mergeCell ref="M15:M19"/>
    <mergeCell ref="I10:I14"/>
    <mergeCell ref="J10:J14"/>
    <mergeCell ref="A15:A19"/>
    <mergeCell ref="C15:C19"/>
    <mergeCell ref="D15:D19"/>
    <mergeCell ref="E15:E19"/>
    <mergeCell ref="F15:F19"/>
    <mergeCell ref="G15:G19"/>
    <mergeCell ref="H15:H19"/>
    <mergeCell ref="I15:I19"/>
    <mergeCell ref="M10:M14"/>
    <mergeCell ref="K10:K14"/>
    <mergeCell ref="L10:L14"/>
    <mergeCell ref="R1:T3"/>
    <mergeCell ref="A4:C4"/>
    <mergeCell ref="D4:N4"/>
    <mergeCell ref="O4:Q4"/>
    <mergeCell ref="A5:C5"/>
    <mergeCell ref="D5:N5"/>
    <mergeCell ref="A1:C2"/>
    <mergeCell ref="D1:Q3"/>
    <mergeCell ref="S10:S14"/>
    <mergeCell ref="T10:T14"/>
    <mergeCell ref="N10:N14"/>
    <mergeCell ref="O10:O14"/>
    <mergeCell ref="P10:P14"/>
    <mergeCell ref="Q10:Q14"/>
    <mergeCell ref="R10:R14"/>
    <mergeCell ref="O7:O8"/>
    <mergeCell ref="P7:Q7"/>
    <mergeCell ref="R7:S7"/>
    <mergeCell ref="T7:T8"/>
    <mergeCell ref="A6:C6"/>
    <mergeCell ref="D6:N6"/>
    <mergeCell ref="A7:F7"/>
    <mergeCell ref="H7:J7"/>
    <mergeCell ref="K7:M7"/>
    <mergeCell ref="N7:N8"/>
    <mergeCell ref="A25:A29"/>
    <mergeCell ref="B25:B29"/>
    <mergeCell ref="C25:C29"/>
    <mergeCell ref="D25:D29"/>
    <mergeCell ref="E25:E29"/>
    <mergeCell ref="A30:A34"/>
    <mergeCell ref="B30:B34"/>
    <mergeCell ref="C30:C34"/>
    <mergeCell ref="D30:D34"/>
    <mergeCell ref="E30:E34"/>
    <mergeCell ref="F30:F34"/>
    <mergeCell ref="G30:G34"/>
    <mergeCell ref="H30:H34"/>
    <mergeCell ref="I30:I34"/>
    <mergeCell ref="J30:J34"/>
    <mergeCell ref="F25:F29"/>
    <mergeCell ref="G25:G29"/>
    <mergeCell ref="A9:N9"/>
    <mergeCell ref="A10:A14"/>
    <mergeCell ref="C10:C14"/>
    <mergeCell ref="D10:D14"/>
    <mergeCell ref="E10:E14"/>
    <mergeCell ref="F10:F14"/>
    <mergeCell ref="Q25:Q29"/>
    <mergeCell ref="R25:R29"/>
    <mergeCell ref="S25:S29"/>
    <mergeCell ref="T25:T29"/>
    <mergeCell ref="H25:H29"/>
    <mergeCell ref="I25:I29"/>
    <mergeCell ref="J25:J29"/>
    <mergeCell ref="K25:K29"/>
    <mergeCell ref="L25:L29"/>
    <mergeCell ref="M25:M29"/>
    <mergeCell ref="N25:N29"/>
    <mergeCell ref="O25:O29"/>
    <mergeCell ref="P25:P29"/>
    <mergeCell ref="P30:P34"/>
    <mergeCell ref="Q30:Q34"/>
    <mergeCell ref="R30:R34"/>
    <mergeCell ref="S30:S34"/>
    <mergeCell ref="T30:T34"/>
    <mergeCell ref="K30:K34"/>
    <mergeCell ref="L30:L34"/>
    <mergeCell ref="M30:M34"/>
    <mergeCell ref="N30:N34"/>
    <mergeCell ref="O30:O34"/>
    <mergeCell ref="F35:F39"/>
    <mergeCell ref="G35:G39"/>
    <mergeCell ref="H35:H39"/>
    <mergeCell ref="I35:I39"/>
    <mergeCell ref="J35:J39"/>
    <mergeCell ref="A35:A39"/>
    <mergeCell ref="B35:B39"/>
    <mergeCell ref="C35:C39"/>
    <mergeCell ref="D35:D39"/>
    <mergeCell ref="E35:E39"/>
    <mergeCell ref="P35:P39"/>
    <mergeCell ref="Q35:Q39"/>
    <mergeCell ref="R35:R39"/>
    <mergeCell ref="S35:S39"/>
    <mergeCell ref="T35:T39"/>
    <mergeCell ref="K35:K39"/>
    <mergeCell ref="L35:L39"/>
    <mergeCell ref="M35:M39"/>
    <mergeCell ref="N35:N39"/>
    <mergeCell ref="O35:O39"/>
  </mergeCells>
  <conditionalFormatting sqref="D8:G8 H7 A7:B7 H40:J1048576">
    <cfRule type="containsText" dxfId="1523" priority="1139" operator="containsText" text="3- Moderado">
      <formula>NOT(ISERROR(SEARCH("3- Moderado",A7)))</formula>
    </cfRule>
    <cfRule type="containsText" dxfId="1522" priority="1140" operator="containsText" text="6- Moderado">
      <formula>NOT(ISERROR(SEARCH("6- Moderado",A7)))</formula>
    </cfRule>
    <cfRule type="containsText" dxfId="1521" priority="1141" operator="containsText" text="4- Moderado">
      <formula>NOT(ISERROR(SEARCH("4- Moderado",A7)))</formula>
    </cfRule>
    <cfRule type="containsText" dxfId="1520" priority="1142" operator="containsText" text="3- Bajo">
      <formula>NOT(ISERROR(SEARCH("3- Bajo",A7)))</formula>
    </cfRule>
    <cfRule type="containsText" dxfId="1519" priority="1143" operator="containsText" text="4- Bajo">
      <formula>NOT(ISERROR(SEARCH("4- Bajo",A7)))</formula>
    </cfRule>
    <cfRule type="containsText" dxfId="1518" priority="1144" operator="containsText" text="1- Bajo">
      <formula>NOT(ISERROR(SEARCH("1- Bajo",A7)))</formula>
    </cfRule>
  </conditionalFormatting>
  <conditionalFormatting sqref="H8:J8">
    <cfRule type="containsText" dxfId="1517" priority="1132" operator="containsText" text="3- Moderado">
      <formula>NOT(ISERROR(SEARCH("3- Moderado",H8)))</formula>
    </cfRule>
    <cfRule type="containsText" dxfId="1516" priority="1133" operator="containsText" text="6- Moderado">
      <formula>NOT(ISERROR(SEARCH("6- Moderado",H8)))</formula>
    </cfRule>
    <cfRule type="containsText" dxfId="1515" priority="1134" operator="containsText" text="4- Moderado">
      <formula>NOT(ISERROR(SEARCH("4- Moderado",H8)))</formula>
    </cfRule>
    <cfRule type="containsText" dxfId="1514" priority="1135" operator="containsText" text="3- Bajo">
      <formula>NOT(ISERROR(SEARCH("3- Bajo",H8)))</formula>
    </cfRule>
    <cfRule type="containsText" dxfId="1513" priority="1136" operator="containsText" text="4- Bajo">
      <formula>NOT(ISERROR(SEARCH("4- Bajo",H8)))</formula>
    </cfRule>
    <cfRule type="containsText" dxfId="1512" priority="1138" operator="containsText" text="1- Bajo">
      <formula>NOT(ISERROR(SEARCH("1- Bajo",H8)))</formula>
    </cfRule>
  </conditionalFormatting>
  <conditionalFormatting sqref="J8 J40:J1048576">
    <cfRule type="containsText" dxfId="1511" priority="1121" operator="containsText" text="25- Extremo">
      <formula>NOT(ISERROR(SEARCH("25- Extremo",J8)))</formula>
    </cfRule>
    <cfRule type="containsText" dxfId="1510" priority="1122" operator="containsText" text="20- Extremo">
      <formula>NOT(ISERROR(SEARCH("20- Extremo",J8)))</formula>
    </cfRule>
    <cfRule type="containsText" dxfId="1509" priority="1123" operator="containsText" text="15- Extremo">
      <formula>NOT(ISERROR(SEARCH("15- Extremo",J8)))</formula>
    </cfRule>
    <cfRule type="containsText" dxfId="1508" priority="1124" operator="containsText" text="10- Extremo">
      <formula>NOT(ISERROR(SEARCH("10- Extremo",J8)))</formula>
    </cfRule>
    <cfRule type="containsText" dxfId="1507" priority="1125" operator="containsText" text="5- Extremo">
      <formula>NOT(ISERROR(SEARCH("5- Extremo",J8)))</formula>
    </cfRule>
    <cfRule type="containsText" dxfId="1506" priority="1126" operator="containsText" text="12- Alto">
      <formula>NOT(ISERROR(SEARCH("12- Alto",J8)))</formula>
    </cfRule>
    <cfRule type="containsText" dxfId="1505" priority="1127" operator="containsText" text="10- Alto">
      <formula>NOT(ISERROR(SEARCH("10- Alto",J8)))</formula>
    </cfRule>
    <cfRule type="containsText" dxfId="1504" priority="1128" operator="containsText" text="9- Alto">
      <formula>NOT(ISERROR(SEARCH("9- Alto",J8)))</formula>
    </cfRule>
    <cfRule type="containsText" dxfId="1503" priority="1129" operator="containsText" text="8- Alto">
      <formula>NOT(ISERROR(SEARCH("8- Alto",J8)))</formula>
    </cfRule>
    <cfRule type="containsText" dxfId="1502" priority="1130" operator="containsText" text="5- Alto">
      <formula>NOT(ISERROR(SEARCH("5- Alto",J8)))</formula>
    </cfRule>
    <cfRule type="containsText" dxfId="1501" priority="1131" operator="containsText" text="4- Alto">
      <formula>NOT(ISERROR(SEARCH("4- Alto",J8)))</formula>
    </cfRule>
    <cfRule type="containsText" dxfId="1500" priority="1137" operator="containsText" text="2- Bajo">
      <formula>NOT(ISERROR(SEARCH("2- Bajo",J8)))</formula>
    </cfRule>
  </conditionalFormatting>
  <conditionalFormatting sqref="K10:L10 K15:L15 K20:L20">
    <cfRule type="containsText" dxfId="1499" priority="1115" operator="containsText" text="3- Moderado">
      <formula>NOT(ISERROR(SEARCH("3- Moderado",K10)))</formula>
    </cfRule>
    <cfRule type="containsText" dxfId="1498" priority="1116" operator="containsText" text="6- Moderado">
      <formula>NOT(ISERROR(SEARCH("6- Moderado",K10)))</formula>
    </cfRule>
    <cfRule type="containsText" dxfId="1497" priority="1117" operator="containsText" text="4- Moderado">
      <formula>NOT(ISERROR(SEARCH("4- Moderado",K10)))</formula>
    </cfRule>
    <cfRule type="containsText" dxfId="1496" priority="1118" operator="containsText" text="3- Bajo">
      <formula>NOT(ISERROR(SEARCH("3- Bajo",K10)))</formula>
    </cfRule>
    <cfRule type="containsText" dxfId="1495" priority="1119" operator="containsText" text="4- Bajo">
      <formula>NOT(ISERROR(SEARCH("4- Bajo",K10)))</formula>
    </cfRule>
    <cfRule type="containsText" dxfId="1494" priority="1120" operator="containsText" text="1- Bajo">
      <formula>NOT(ISERROR(SEARCH("1- Bajo",K10)))</formula>
    </cfRule>
  </conditionalFormatting>
  <conditionalFormatting sqref="H10:I10 H15:I15 H20:I20">
    <cfRule type="containsText" dxfId="1493" priority="1109" operator="containsText" text="3- Moderado">
      <formula>NOT(ISERROR(SEARCH("3- Moderado",H10)))</formula>
    </cfRule>
    <cfRule type="containsText" dxfId="1492" priority="1110" operator="containsText" text="6- Moderado">
      <formula>NOT(ISERROR(SEARCH("6- Moderado",H10)))</formula>
    </cfRule>
    <cfRule type="containsText" dxfId="1491" priority="1111" operator="containsText" text="4- Moderado">
      <formula>NOT(ISERROR(SEARCH("4- Moderado",H10)))</formula>
    </cfRule>
    <cfRule type="containsText" dxfId="1490" priority="1112" operator="containsText" text="3- Bajo">
      <formula>NOT(ISERROR(SEARCH("3- Bajo",H10)))</formula>
    </cfRule>
    <cfRule type="containsText" dxfId="1489" priority="1113" operator="containsText" text="4- Bajo">
      <formula>NOT(ISERROR(SEARCH("4- Bajo",H10)))</formula>
    </cfRule>
    <cfRule type="containsText" dxfId="1488" priority="1114" operator="containsText" text="1- Bajo">
      <formula>NOT(ISERROR(SEARCH("1- Bajo",H10)))</formula>
    </cfRule>
  </conditionalFormatting>
  <conditionalFormatting sqref="A10:E10 E15 A15:B15 B20">
    <cfRule type="containsText" dxfId="1487" priority="1103" operator="containsText" text="3- Moderado">
      <formula>NOT(ISERROR(SEARCH("3- Moderado",A10)))</formula>
    </cfRule>
    <cfRule type="containsText" dxfId="1486" priority="1104" operator="containsText" text="6- Moderado">
      <formula>NOT(ISERROR(SEARCH("6- Moderado",A10)))</formula>
    </cfRule>
    <cfRule type="containsText" dxfId="1485" priority="1105" operator="containsText" text="4- Moderado">
      <formula>NOT(ISERROR(SEARCH("4- Moderado",A10)))</formula>
    </cfRule>
    <cfRule type="containsText" dxfId="1484" priority="1106" operator="containsText" text="3- Bajo">
      <formula>NOT(ISERROR(SEARCH("3- Bajo",A10)))</formula>
    </cfRule>
    <cfRule type="containsText" dxfId="1483" priority="1107" operator="containsText" text="4- Bajo">
      <formula>NOT(ISERROR(SEARCH("4- Bajo",A10)))</formula>
    </cfRule>
    <cfRule type="containsText" dxfId="1482" priority="1108" operator="containsText" text="1- Bajo">
      <formula>NOT(ISERROR(SEARCH("1- Bajo",A10)))</formula>
    </cfRule>
  </conditionalFormatting>
  <conditionalFormatting sqref="F10:G10 F15:G15">
    <cfRule type="containsText" dxfId="1481" priority="1097" operator="containsText" text="3- Moderado">
      <formula>NOT(ISERROR(SEARCH("3- Moderado",F10)))</formula>
    </cfRule>
    <cfRule type="containsText" dxfId="1480" priority="1098" operator="containsText" text="6- Moderado">
      <formula>NOT(ISERROR(SEARCH("6- Moderado",F10)))</formula>
    </cfRule>
    <cfRule type="containsText" dxfId="1479" priority="1099" operator="containsText" text="4- Moderado">
      <formula>NOT(ISERROR(SEARCH("4- Moderado",F10)))</formula>
    </cfRule>
    <cfRule type="containsText" dxfId="1478" priority="1100" operator="containsText" text="3- Bajo">
      <formula>NOT(ISERROR(SEARCH("3- Bajo",F10)))</formula>
    </cfRule>
    <cfRule type="containsText" dxfId="1477" priority="1101" operator="containsText" text="4- Bajo">
      <formula>NOT(ISERROR(SEARCH("4- Bajo",F10)))</formula>
    </cfRule>
    <cfRule type="containsText" dxfId="1476" priority="1102" operator="containsText" text="1- Bajo">
      <formula>NOT(ISERROR(SEARCH("1- Bajo",F10)))</formula>
    </cfRule>
  </conditionalFormatting>
  <conditionalFormatting sqref="K8">
    <cfRule type="containsText" dxfId="1475" priority="1091" operator="containsText" text="3- Moderado">
      <formula>NOT(ISERROR(SEARCH("3- Moderado",K8)))</formula>
    </cfRule>
    <cfRule type="containsText" dxfId="1474" priority="1092" operator="containsText" text="6- Moderado">
      <formula>NOT(ISERROR(SEARCH("6- Moderado",K8)))</formula>
    </cfRule>
    <cfRule type="containsText" dxfId="1473" priority="1093" operator="containsText" text="4- Moderado">
      <formula>NOT(ISERROR(SEARCH("4- Moderado",K8)))</formula>
    </cfRule>
    <cfRule type="containsText" dxfId="1472" priority="1094" operator="containsText" text="3- Bajo">
      <formula>NOT(ISERROR(SEARCH("3- Bajo",K8)))</formula>
    </cfRule>
    <cfRule type="containsText" dxfId="1471" priority="1095" operator="containsText" text="4- Bajo">
      <formula>NOT(ISERROR(SEARCH("4- Bajo",K8)))</formula>
    </cfRule>
    <cfRule type="containsText" dxfId="1470" priority="1096" operator="containsText" text="1- Bajo">
      <formula>NOT(ISERROR(SEARCH("1- Bajo",K8)))</formula>
    </cfRule>
  </conditionalFormatting>
  <conditionalFormatting sqref="L8">
    <cfRule type="containsText" dxfId="1469" priority="1085" operator="containsText" text="3- Moderado">
      <formula>NOT(ISERROR(SEARCH("3- Moderado",L8)))</formula>
    </cfRule>
    <cfRule type="containsText" dxfId="1468" priority="1086" operator="containsText" text="6- Moderado">
      <formula>NOT(ISERROR(SEARCH("6- Moderado",L8)))</formula>
    </cfRule>
    <cfRule type="containsText" dxfId="1467" priority="1087" operator="containsText" text="4- Moderado">
      <formula>NOT(ISERROR(SEARCH("4- Moderado",L8)))</formula>
    </cfRule>
    <cfRule type="containsText" dxfId="1466" priority="1088" operator="containsText" text="3- Bajo">
      <formula>NOT(ISERROR(SEARCH("3- Bajo",L8)))</formula>
    </cfRule>
    <cfRule type="containsText" dxfId="1465" priority="1089" operator="containsText" text="4- Bajo">
      <formula>NOT(ISERROR(SEARCH("4- Bajo",L8)))</formula>
    </cfRule>
    <cfRule type="containsText" dxfId="1464" priority="1090" operator="containsText" text="1- Bajo">
      <formula>NOT(ISERROR(SEARCH("1- Bajo",L8)))</formula>
    </cfRule>
  </conditionalFormatting>
  <conditionalFormatting sqref="M8">
    <cfRule type="containsText" dxfId="1463" priority="1079" operator="containsText" text="3- Moderado">
      <formula>NOT(ISERROR(SEARCH("3- Moderado",M8)))</formula>
    </cfRule>
    <cfRule type="containsText" dxfId="1462" priority="1080" operator="containsText" text="6- Moderado">
      <formula>NOT(ISERROR(SEARCH("6- Moderado",M8)))</formula>
    </cfRule>
    <cfRule type="containsText" dxfId="1461" priority="1081" operator="containsText" text="4- Moderado">
      <formula>NOT(ISERROR(SEARCH("4- Moderado",M8)))</formula>
    </cfRule>
    <cfRule type="containsText" dxfId="1460" priority="1082" operator="containsText" text="3- Bajo">
      <formula>NOT(ISERROR(SEARCH("3- Bajo",M8)))</formula>
    </cfRule>
    <cfRule type="containsText" dxfId="1459" priority="1083" operator="containsText" text="4- Bajo">
      <formula>NOT(ISERROR(SEARCH("4- Bajo",M8)))</formula>
    </cfRule>
    <cfRule type="containsText" dxfId="1458" priority="1084" operator="containsText" text="1- Bajo">
      <formula>NOT(ISERROR(SEARCH("1- Bajo",M8)))</formula>
    </cfRule>
  </conditionalFormatting>
  <conditionalFormatting sqref="J10:J24">
    <cfRule type="containsText" dxfId="1457" priority="1074" operator="containsText" text="Bajo">
      <formula>NOT(ISERROR(SEARCH("Bajo",J10)))</formula>
    </cfRule>
    <cfRule type="containsText" dxfId="1456" priority="1075" operator="containsText" text="Moderado">
      <formula>NOT(ISERROR(SEARCH("Moderado",J10)))</formula>
    </cfRule>
    <cfRule type="containsText" dxfId="1455" priority="1076" operator="containsText" text="Alto">
      <formula>NOT(ISERROR(SEARCH("Alto",J10)))</formula>
    </cfRule>
    <cfRule type="containsText" dxfId="1454" priority="1077" operator="containsText" text="Extremo">
      <formula>NOT(ISERROR(SEARCH("Extremo",J10)))</formula>
    </cfRule>
    <cfRule type="colorScale" priority="1078">
      <colorScale>
        <cfvo type="min"/>
        <cfvo type="max"/>
        <color rgb="FFFF7128"/>
        <color rgb="FFFFEF9C"/>
      </colorScale>
    </cfRule>
  </conditionalFormatting>
  <conditionalFormatting sqref="M10:M24">
    <cfRule type="containsText" dxfId="1453" priority="1049" operator="containsText" text="Moderado">
      <formula>NOT(ISERROR(SEARCH("Moderado",M10)))</formula>
    </cfRule>
    <cfRule type="containsText" dxfId="1452" priority="1069" operator="containsText" text="Bajo">
      <formula>NOT(ISERROR(SEARCH("Bajo",M10)))</formula>
    </cfRule>
    <cfRule type="containsText" dxfId="1451" priority="1070" operator="containsText" text="Moderado">
      <formula>NOT(ISERROR(SEARCH("Moderado",M10)))</formula>
    </cfRule>
    <cfRule type="containsText" dxfId="1450" priority="1071" operator="containsText" text="Alto">
      <formula>NOT(ISERROR(SEARCH("Alto",M10)))</formula>
    </cfRule>
    <cfRule type="containsText" dxfId="1449" priority="1072" operator="containsText" text="Extremo">
      <formula>NOT(ISERROR(SEARCH("Extremo",M10)))</formula>
    </cfRule>
    <cfRule type="colorScale" priority="1073">
      <colorScale>
        <cfvo type="min"/>
        <cfvo type="max"/>
        <color rgb="FFFF7128"/>
        <color rgb="FFFFEF9C"/>
      </colorScale>
    </cfRule>
  </conditionalFormatting>
  <conditionalFormatting sqref="N10 N15 N20">
    <cfRule type="containsText" dxfId="1448" priority="1063" operator="containsText" text="3- Moderado">
      <formula>NOT(ISERROR(SEARCH("3- Moderado",N10)))</formula>
    </cfRule>
    <cfRule type="containsText" dxfId="1447" priority="1064" operator="containsText" text="6- Moderado">
      <formula>NOT(ISERROR(SEARCH("6- Moderado",N10)))</formula>
    </cfRule>
    <cfRule type="containsText" dxfId="1446" priority="1065" operator="containsText" text="4- Moderado">
      <formula>NOT(ISERROR(SEARCH("4- Moderado",N10)))</formula>
    </cfRule>
    <cfRule type="containsText" dxfId="1445" priority="1066" operator="containsText" text="3- Bajo">
      <formula>NOT(ISERROR(SEARCH("3- Bajo",N10)))</formula>
    </cfRule>
    <cfRule type="containsText" dxfId="1444" priority="1067" operator="containsText" text="4- Bajo">
      <formula>NOT(ISERROR(SEARCH("4- Bajo",N10)))</formula>
    </cfRule>
    <cfRule type="containsText" dxfId="1443" priority="1068" operator="containsText" text="1- Bajo">
      <formula>NOT(ISERROR(SEARCH("1- Bajo",N10)))</formula>
    </cfRule>
  </conditionalFormatting>
  <conditionalFormatting sqref="H10:H24">
    <cfRule type="containsText" dxfId="1442" priority="1050" operator="containsText" text="Muy Alta">
      <formula>NOT(ISERROR(SEARCH("Muy Alta",H10)))</formula>
    </cfRule>
    <cfRule type="containsText" dxfId="1441" priority="1051" operator="containsText" text="Alta">
      <formula>NOT(ISERROR(SEARCH("Alta",H10)))</formula>
    </cfRule>
    <cfRule type="containsText" dxfId="1440" priority="1052" operator="containsText" text="Muy Alta">
      <formula>NOT(ISERROR(SEARCH("Muy Alta",H10)))</formula>
    </cfRule>
    <cfRule type="containsText" dxfId="1439" priority="1057" operator="containsText" text="Muy Baja">
      <formula>NOT(ISERROR(SEARCH("Muy Baja",H10)))</formula>
    </cfRule>
    <cfRule type="containsText" dxfId="1438" priority="1058" operator="containsText" text="Baja">
      <formula>NOT(ISERROR(SEARCH("Baja",H10)))</formula>
    </cfRule>
    <cfRule type="containsText" dxfId="1437" priority="1059" operator="containsText" text="Media">
      <formula>NOT(ISERROR(SEARCH("Media",H10)))</formula>
    </cfRule>
    <cfRule type="containsText" dxfId="1436" priority="1060" operator="containsText" text="Alta">
      <formula>NOT(ISERROR(SEARCH("Alta",H10)))</formula>
    </cfRule>
    <cfRule type="containsText" dxfId="1435" priority="1062" operator="containsText" text="Muy Alta">
      <formula>NOT(ISERROR(SEARCH("Muy Alta",H10)))</formula>
    </cfRule>
  </conditionalFormatting>
  <conditionalFormatting sqref="I10:I24">
    <cfRule type="containsText" dxfId="1434" priority="1053" operator="containsText" text="Catastrófico">
      <formula>NOT(ISERROR(SEARCH("Catastrófico",I10)))</formula>
    </cfRule>
    <cfRule type="containsText" dxfId="1433" priority="1054" operator="containsText" text="Mayor">
      <formula>NOT(ISERROR(SEARCH("Mayor",I10)))</formula>
    </cfRule>
    <cfRule type="containsText" dxfId="1432" priority="1055" operator="containsText" text="Menor">
      <formula>NOT(ISERROR(SEARCH("Menor",I10)))</formula>
    </cfRule>
    <cfRule type="containsText" dxfId="1431" priority="1056" operator="containsText" text="Leve">
      <formula>NOT(ISERROR(SEARCH("Leve",I10)))</formula>
    </cfRule>
    <cfRule type="containsText" dxfId="1430" priority="1061" operator="containsText" text="Moderado">
      <formula>NOT(ISERROR(SEARCH("Moderado",I10)))</formula>
    </cfRule>
  </conditionalFormatting>
  <conditionalFormatting sqref="K10:K24">
    <cfRule type="containsText" dxfId="1429" priority="1048" operator="containsText" text="Media">
      <formula>NOT(ISERROR(SEARCH("Media",K10)))</formula>
    </cfRule>
  </conditionalFormatting>
  <conditionalFormatting sqref="L10:L24">
    <cfRule type="containsText" dxfId="1428" priority="1047" operator="containsText" text="Moderado">
      <formula>NOT(ISERROR(SEARCH("Moderado",L10)))</formula>
    </cfRule>
  </conditionalFormatting>
  <conditionalFormatting sqref="C15">
    <cfRule type="containsText" dxfId="1427" priority="1041" operator="containsText" text="3- Moderado">
      <formula>NOT(ISERROR(SEARCH("3- Moderado",C15)))</formula>
    </cfRule>
    <cfRule type="containsText" dxfId="1426" priority="1042" operator="containsText" text="6- Moderado">
      <formula>NOT(ISERROR(SEARCH("6- Moderado",C15)))</formula>
    </cfRule>
    <cfRule type="containsText" dxfId="1425" priority="1043" operator="containsText" text="4- Moderado">
      <formula>NOT(ISERROR(SEARCH("4- Moderado",C15)))</formula>
    </cfRule>
    <cfRule type="containsText" dxfId="1424" priority="1044" operator="containsText" text="3- Bajo">
      <formula>NOT(ISERROR(SEARCH("3- Bajo",C15)))</formula>
    </cfRule>
    <cfRule type="containsText" dxfId="1423" priority="1045" operator="containsText" text="4- Bajo">
      <formula>NOT(ISERROR(SEARCH("4- Bajo",C15)))</formula>
    </cfRule>
    <cfRule type="containsText" dxfId="1422" priority="1046" operator="containsText" text="1- Bajo">
      <formula>NOT(ISERROR(SEARCH("1- Bajo",C15)))</formula>
    </cfRule>
  </conditionalFormatting>
  <conditionalFormatting sqref="D15">
    <cfRule type="containsText" dxfId="1421" priority="1035" operator="containsText" text="3- Moderado">
      <formula>NOT(ISERROR(SEARCH("3- Moderado",D15)))</formula>
    </cfRule>
    <cfRule type="containsText" dxfId="1420" priority="1036" operator="containsText" text="6- Moderado">
      <formula>NOT(ISERROR(SEARCH("6- Moderado",D15)))</formula>
    </cfRule>
    <cfRule type="containsText" dxfId="1419" priority="1037" operator="containsText" text="4- Moderado">
      <formula>NOT(ISERROR(SEARCH("4- Moderado",D15)))</formula>
    </cfRule>
    <cfRule type="containsText" dxfId="1418" priority="1038" operator="containsText" text="3- Bajo">
      <formula>NOT(ISERROR(SEARCH("3- Bajo",D15)))</formula>
    </cfRule>
    <cfRule type="containsText" dxfId="1417" priority="1039" operator="containsText" text="4- Bajo">
      <formula>NOT(ISERROR(SEARCH("4- Bajo",D15)))</formula>
    </cfRule>
    <cfRule type="containsText" dxfId="1416" priority="1040" operator="containsText" text="1- Bajo">
      <formula>NOT(ISERROR(SEARCH("1- Bajo",D15)))</formula>
    </cfRule>
  </conditionalFormatting>
  <conditionalFormatting sqref="J10:J24">
    <cfRule type="containsText" dxfId="1415" priority="1034" operator="containsText" text="Moderado">
      <formula>NOT(ISERROR(SEARCH("Moderado",J10)))</formula>
    </cfRule>
  </conditionalFormatting>
  <conditionalFormatting sqref="J10:J24">
    <cfRule type="containsText" dxfId="1414" priority="1032" operator="containsText" text="Bajo">
      <formula>NOT(ISERROR(SEARCH("Bajo",J10)))</formula>
    </cfRule>
    <cfRule type="containsText" dxfId="1413" priority="1033" operator="containsText" text="Extremo">
      <formula>NOT(ISERROR(SEARCH("Extremo",J10)))</formula>
    </cfRule>
  </conditionalFormatting>
  <conditionalFormatting sqref="K10:K24">
    <cfRule type="containsText" dxfId="1412" priority="1030" operator="containsText" text="Baja">
      <formula>NOT(ISERROR(SEARCH("Baja",K10)))</formula>
    </cfRule>
    <cfRule type="containsText" dxfId="1411" priority="1031" operator="containsText" text="Muy Baja">
      <formula>NOT(ISERROR(SEARCH("Muy Baja",K10)))</formula>
    </cfRule>
  </conditionalFormatting>
  <conditionalFormatting sqref="K10:K24">
    <cfRule type="containsText" dxfId="1410" priority="1028" operator="containsText" text="Muy Alta">
      <formula>NOT(ISERROR(SEARCH("Muy Alta",K10)))</formula>
    </cfRule>
    <cfRule type="containsText" dxfId="1409" priority="1029" operator="containsText" text="Alta">
      <formula>NOT(ISERROR(SEARCH("Alta",K10)))</formula>
    </cfRule>
  </conditionalFormatting>
  <conditionalFormatting sqref="L10:L24">
    <cfRule type="containsText" dxfId="1408" priority="1024" operator="containsText" text="Catastrófico">
      <formula>NOT(ISERROR(SEARCH("Catastrófico",L10)))</formula>
    </cfRule>
    <cfRule type="containsText" dxfId="1407" priority="1025" operator="containsText" text="Mayor">
      <formula>NOT(ISERROR(SEARCH("Mayor",L10)))</formula>
    </cfRule>
    <cfRule type="containsText" dxfId="1406" priority="1026" operator="containsText" text="Menor">
      <formula>NOT(ISERROR(SEARCH("Menor",L10)))</formula>
    </cfRule>
    <cfRule type="containsText" dxfId="1405" priority="1027" operator="containsText" text="Leve">
      <formula>NOT(ISERROR(SEARCH("Leve",L10)))</formula>
    </cfRule>
  </conditionalFormatting>
  <conditionalFormatting sqref="A20 E20">
    <cfRule type="containsText" dxfId="1404" priority="1018" operator="containsText" text="3- Moderado">
      <formula>NOT(ISERROR(SEARCH("3- Moderado",A20)))</formula>
    </cfRule>
    <cfRule type="containsText" dxfId="1403" priority="1019" operator="containsText" text="6- Moderado">
      <formula>NOT(ISERROR(SEARCH("6- Moderado",A20)))</formula>
    </cfRule>
    <cfRule type="containsText" dxfId="1402" priority="1020" operator="containsText" text="4- Moderado">
      <formula>NOT(ISERROR(SEARCH("4- Moderado",A20)))</formula>
    </cfRule>
    <cfRule type="containsText" dxfId="1401" priority="1021" operator="containsText" text="3- Bajo">
      <formula>NOT(ISERROR(SEARCH("3- Bajo",A20)))</formula>
    </cfRule>
    <cfRule type="containsText" dxfId="1400" priority="1022" operator="containsText" text="4- Bajo">
      <formula>NOT(ISERROR(SEARCH("4- Bajo",A20)))</formula>
    </cfRule>
    <cfRule type="containsText" dxfId="1399" priority="1023" operator="containsText" text="1- Bajo">
      <formula>NOT(ISERROR(SEARCH("1- Bajo",A20)))</formula>
    </cfRule>
  </conditionalFormatting>
  <conditionalFormatting sqref="F20:G20">
    <cfRule type="containsText" dxfId="1398" priority="1012" operator="containsText" text="3- Moderado">
      <formula>NOT(ISERROR(SEARCH("3- Moderado",F20)))</formula>
    </cfRule>
    <cfRule type="containsText" dxfId="1397" priority="1013" operator="containsText" text="6- Moderado">
      <formula>NOT(ISERROR(SEARCH("6- Moderado",F20)))</formula>
    </cfRule>
    <cfRule type="containsText" dxfId="1396" priority="1014" operator="containsText" text="4- Moderado">
      <formula>NOT(ISERROR(SEARCH("4- Moderado",F20)))</formula>
    </cfRule>
    <cfRule type="containsText" dxfId="1395" priority="1015" operator="containsText" text="3- Bajo">
      <formula>NOT(ISERROR(SEARCH("3- Bajo",F20)))</formula>
    </cfRule>
    <cfRule type="containsText" dxfId="1394" priority="1016" operator="containsText" text="4- Bajo">
      <formula>NOT(ISERROR(SEARCH("4- Bajo",F20)))</formula>
    </cfRule>
    <cfRule type="containsText" dxfId="1393" priority="1017" operator="containsText" text="1- Bajo">
      <formula>NOT(ISERROR(SEARCH("1- Bajo",F20)))</formula>
    </cfRule>
  </conditionalFormatting>
  <conditionalFormatting sqref="C20">
    <cfRule type="containsText" dxfId="1392" priority="1006" operator="containsText" text="3- Moderado">
      <formula>NOT(ISERROR(SEARCH("3- Moderado",C20)))</formula>
    </cfRule>
    <cfRule type="containsText" dxfId="1391" priority="1007" operator="containsText" text="6- Moderado">
      <formula>NOT(ISERROR(SEARCH("6- Moderado",C20)))</formula>
    </cfRule>
    <cfRule type="containsText" dxfId="1390" priority="1008" operator="containsText" text="4- Moderado">
      <formula>NOT(ISERROR(SEARCH("4- Moderado",C20)))</formula>
    </cfRule>
    <cfRule type="containsText" dxfId="1389" priority="1009" operator="containsText" text="3- Bajo">
      <formula>NOT(ISERROR(SEARCH("3- Bajo",C20)))</formula>
    </cfRule>
    <cfRule type="containsText" dxfId="1388" priority="1010" operator="containsText" text="4- Bajo">
      <formula>NOT(ISERROR(SEARCH("4- Bajo",C20)))</formula>
    </cfRule>
    <cfRule type="containsText" dxfId="1387" priority="1011" operator="containsText" text="1- Bajo">
      <formula>NOT(ISERROR(SEARCH("1- Bajo",C20)))</formula>
    </cfRule>
  </conditionalFormatting>
  <conditionalFormatting sqref="D20">
    <cfRule type="containsText" dxfId="1386" priority="1000" operator="containsText" text="3- Moderado">
      <formula>NOT(ISERROR(SEARCH("3- Moderado",D20)))</formula>
    </cfRule>
    <cfRule type="containsText" dxfId="1385" priority="1001" operator="containsText" text="6- Moderado">
      <formula>NOT(ISERROR(SEARCH("6- Moderado",D20)))</formula>
    </cfRule>
    <cfRule type="containsText" dxfId="1384" priority="1002" operator="containsText" text="4- Moderado">
      <formula>NOT(ISERROR(SEARCH("4- Moderado",D20)))</formula>
    </cfRule>
    <cfRule type="containsText" dxfId="1383" priority="1003" operator="containsText" text="3- Bajo">
      <formula>NOT(ISERROR(SEARCH("3- Bajo",D20)))</formula>
    </cfRule>
    <cfRule type="containsText" dxfId="1382" priority="1004" operator="containsText" text="4- Bajo">
      <formula>NOT(ISERROR(SEARCH("4- Bajo",D20)))</formula>
    </cfRule>
    <cfRule type="containsText" dxfId="1381" priority="1005" operator="containsText" text="1- Bajo">
      <formula>NOT(ISERROR(SEARCH("1- Bajo",D20)))</formula>
    </cfRule>
  </conditionalFormatting>
  <conditionalFormatting sqref="A25">
    <cfRule type="containsText" dxfId="1380" priority="471" operator="containsText" text="3- Moderado">
      <formula>NOT(ISERROR(SEARCH("3- Moderado",A25)))</formula>
    </cfRule>
    <cfRule type="containsText" dxfId="1379" priority="472" operator="containsText" text="6- Moderado">
      <formula>NOT(ISERROR(SEARCH("6- Moderado",A25)))</formula>
    </cfRule>
    <cfRule type="containsText" dxfId="1378" priority="473" operator="containsText" text="4- Moderado">
      <formula>NOT(ISERROR(SEARCH("4- Moderado",A25)))</formula>
    </cfRule>
    <cfRule type="containsText" dxfId="1377" priority="474" operator="containsText" text="3- Bajo">
      <formula>NOT(ISERROR(SEARCH("3- Bajo",A25)))</formula>
    </cfRule>
    <cfRule type="containsText" dxfId="1376" priority="475" operator="containsText" text="4- Bajo">
      <formula>NOT(ISERROR(SEARCH("4- Bajo",A25)))</formula>
    </cfRule>
    <cfRule type="containsText" dxfId="1375" priority="476" operator="containsText" text="1- Bajo">
      <formula>NOT(ISERROR(SEARCH("1- Bajo",A25)))</formula>
    </cfRule>
  </conditionalFormatting>
  <conditionalFormatting sqref="B25:G25">
    <cfRule type="containsText" dxfId="1374" priority="465" operator="containsText" text="3- Moderado">
      <formula>NOT(ISERROR(SEARCH("3- Moderado",B25)))</formula>
    </cfRule>
    <cfRule type="containsText" dxfId="1373" priority="466" operator="containsText" text="6- Moderado">
      <formula>NOT(ISERROR(SEARCH("6- Moderado",B25)))</formula>
    </cfRule>
    <cfRule type="containsText" dxfId="1372" priority="467" operator="containsText" text="4- Moderado">
      <formula>NOT(ISERROR(SEARCH("4- Moderado",B25)))</formula>
    </cfRule>
    <cfRule type="containsText" dxfId="1371" priority="468" operator="containsText" text="3- Bajo">
      <formula>NOT(ISERROR(SEARCH("3- Bajo",B25)))</formula>
    </cfRule>
    <cfRule type="containsText" dxfId="1370" priority="469" operator="containsText" text="4- Bajo">
      <formula>NOT(ISERROR(SEARCH("4- Bajo",B25)))</formula>
    </cfRule>
    <cfRule type="containsText" dxfId="1369" priority="470" operator="containsText" text="1- Bajo">
      <formula>NOT(ISERROR(SEARCH("1- Bajo",B25)))</formula>
    </cfRule>
  </conditionalFormatting>
  <conditionalFormatting sqref="I35">
    <cfRule type="containsText" dxfId="1368" priority="133" operator="containsText" text="3- Moderado">
      <formula>NOT(ISERROR(SEARCH("3- Moderado",I35)))</formula>
    </cfRule>
    <cfRule type="containsText" dxfId="1367" priority="134" operator="containsText" text="6- Moderado">
      <formula>NOT(ISERROR(SEARCH("6- Moderado",I35)))</formula>
    </cfRule>
    <cfRule type="containsText" dxfId="1366" priority="135" operator="containsText" text="4- Moderado">
      <formula>NOT(ISERROR(SEARCH("4- Moderado",I35)))</formula>
    </cfRule>
    <cfRule type="containsText" dxfId="1365" priority="136" operator="containsText" text="3- Bajo">
      <formula>NOT(ISERROR(SEARCH("3- Bajo",I35)))</formula>
    </cfRule>
    <cfRule type="containsText" dxfId="1364" priority="137" operator="containsText" text="4- Bajo">
      <formula>NOT(ISERROR(SEARCH("4- Bajo",I35)))</formula>
    </cfRule>
    <cfRule type="containsText" dxfId="1363" priority="138" operator="containsText" text="1- Bajo">
      <formula>NOT(ISERROR(SEARCH("1- Bajo",I35)))</formula>
    </cfRule>
  </conditionalFormatting>
  <conditionalFormatting sqref="M25:M29">
    <cfRule type="containsText" dxfId="1362" priority="417" operator="containsText" text="Moderado">
      <formula>NOT(ISERROR(SEARCH("Moderado",M25)))</formula>
    </cfRule>
    <cfRule type="containsText" dxfId="1361" priority="418" operator="containsText" text="Bajo">
      <formula>NOT(ISERROR(SEARCH("Bajo",M25)))</formula>
    </cfRule>
    <cfRule type="containsText" dxfId="1360" priority="419" operator="containsText" text="Moderado">
      <formula>NOT(ISERROR(SEARCH("Moderado",M25)))</formula>
    </cfRule>
    <cfRule type="containsText" dxfId="1359" priority="420" operator="containsText" text="Alto">
      <formula>NOT(ISERROR(SEARCH("Alto",M25)))</formula>
    </cfRule>
    <cfRule type="containsText" dxfId="1358" priority="421" operator="containsText" text="Extremo">
      <formula>NOT(ISERROR(SEARCH("Extremo",M25)))</formula>
    </cfRule>
    <cfRule type="colorScale" priority="422">
      <colorScale>
        <cfvo type="min"/>
        <cfvo type="max"/>
        <color rgb="FFFF7128"/>
        <color rgb="FFFFEF9C"/>
      </colorScale>
    </cfRule>
  </conditionalFormatting>
  <conditionalFormatting sqref="L25">
    <cfRule type="containsText" dxfId="1357" priority="411" operator="containsText" text="3- Moderado">
      <formula>NOT(ISERROR(SEARCH("3- Moderado",L25)))</formula>
    </cfRule>
    <cfRule type="containsText" dxfId="1356" priority="412" operator="containsText" text="6- Moderado">
      <formula>NOT(ISERROR(SEARCH("6- Moderado",L25)))</formula>
    </cfRule>
    <cfRule type="containsText" dxfId="1355" priority="413" operator="containsText" text="4- Moderado">
      <formula>NOT(ISERROR(SEARCH("4- Moderado",L25)))</formula>
    </cfRule>
    <cfRule type="containsText" dxfId="1354" priority="414" operator="containsText" text="3- Bajo">
      <formula>NOT(ISERROR(SEARCH("3- Bajo",L25)))</formula>
    </cfRule>
    <cfRule type="containsText" dxfId="1353" priority="415" operator="containsText" text="4- Bajo">
      <formula>NOT(ISERROR(SEARCH("4- Bajo",L25)))</formula>
    </cfRule>
    <cfRule type="containsText" dxfId="1352" priority="416" operator="containsText" text="1- Bajo">
      <formula>NOT(ISERROR(SEARCH("1- Bajo",L25)))</formula>
    </cfRule>
  </conditionalFormatting>
  <conditionalFormatting sqref="L25:L29">
    <cfRule type="containsText" dxfId="1351" priority="410" operator="containsText" text="Moderado">
      <formula>NOT(ISERROR(SEARCH("Moderado",L25)))</formula>
    </cfRule>
  </conditionalFormatting>
  <conditionalFormatting sqref="L25:L29">
    <cfRule type="containsText" dxfId="1350" priority="406" operator="containsText" text="Catastrófico">
      <formula>NOT(ISERROR(SEARCH("Catastrófico",L25)))</formula>
    </cfRule>
    <cfRule type="containsText" dxfId="1349" priority="407" operator="containsText" text="Mayor">
      <formula>NOT(ISERROR(SEARCH("Mayor",L25)))</formula>
    </cfRule>
    <cfRule type="containsText" dxfId="1348" priority="408" operator="containsText" text="Menor">
      <formula>NOT(ISERROR(SEARCH("Menor",L25)))</formula>
    </cfRule>
    <cfRule type="containsText" dxfId="1347" priority="409" operator="containsText" text="Leve">
      <formula>NOT(ISERROR(SEARCH("Leve",L25)))</formula>
    </cfRule>
  </conditionalFormatting>
  <conditionalFormatting sqref="K25">
    <cfRule type="containsText" dxfId="1346" priority="400" operator="containsText" text="3- Moderado">
      <formula>NOT(ISERROR(SEARCH("3- Moderado",K25)))</formula>
    </cfRule>
    <cfRule type="containsText" dxfId="1345" priority="401" operator="containsText" text="6- Moderado">
      <formula>NOT(ISERROR(SEARCH("6- Moderado",K25)))</formula>
    </cfRule>
    <cfRule type="containsText" dxfId="1344" priority="402" operator="containsText" text="4- Moderado">
      <formula>NOT(ISERROR(SEARCH("4- Moderado",K25)))</formula>
    </cfRule>
    <cfRule type="containsText" dxfId="1343" priority="403" operator="containsText" text="3- Bajo">
      <formula>NOT(ISERROR(SEARCH("3- Bajo",K25)))</formula>
    </cfRule>
    <cfRule type="containsText" dxfId="1342" priority="404" operator="containsText" text="4- Bajo">
      <formula>NOT(ISERROR(SEARCH("4- Bajo",K25)))</formula>
    </cfRule>
    <cfRule type="containsText" dxfId="1341" priority="405" operator="containsText" text="1- Bajo">
      <formula>NOT(ISERROR(SEARCH("1- Bajo",K25)))</formula>
    </cfRule>
  </conditionalFormatting>
  <conditionalFormatting sqref="K25:K29">
    <cfRule type="containsText" dxfId="1340" priority="399" operator="containsText" text="Media">
      <formula>NOT(ISERROR(SEARCH("Media",K25)))</formula>
    </cfRule>
  </conditionalFormatting>
  <conditionalFormatting sqref="K25:K29">
    <cfRule type="containsText" dxfId="1339" priority="397" operator="containsText" text="Baja">
      <formula>NOT(ISERROR(SEARCH("Baja",K25)))</formula>
    </cfRule>
    <cfRule type="containsText" dxfId="1338" priority="398" operator="containsText" text="Muy Baja">
      <formula>NOT(ISERROR(SEARCH("Muy Baja",K25)))</formula>
    </cfRule>
  </conditionalFormatting>
  <conditionalFormatting sqref="K25:K29">
    <cfRule type="containsText" dxfId="1337" priority="395" operator="containsText" text="Muy Alta">
      <formula>NOT(ISERROR(SEARCH("Muy Alta",K25)))</formula>
    </cfRule>
    <cfRule type="containsText" dxfId="1336" priority="396" operator="containsText" text="Alta">
      <formula>NOT(ISERROR(SEARCH("Alta",K25)))</formula>
    </cfRule>
  </conditionalFormatting>
  <conditionalFormatting sqref="I25">
    <cfRule type="containsText" dxfId="1335" priority="378" operator="containsText" text="3- Moderado">
      <formula>NOT(ISERROR(SEARCH("3- Moderado",I25)))</formula>
    </cfRule>
    <cfRule type="containsText" dxfId="1334" priority="379" operator="containsText" text="6- Moderado">
      <formula>NOT(ISERROR(SEARCH("6- Moderado",I25)))</formula>
    </cfRule>
    <cfRule type="containsText" dxfId="1333" priority="380" operator="containsText" text="4- Moderado">
      <formula>NOT(ISERROR(SEARCH("4- Moderado",I25)))</formula>
    </cfRule>
    <cfRule type="containsText" dxfId="1332" priority="381" operator="containsText" text="3- Bajo">
      <formula>NOT(ISERROR(SEARCH("3- Bajo",I25)))</formula>
    </cfRule>
    <cfRule type="containsText" dxfId="1331" priority="382" operator="containsText" text="4- Bajo">
      <formula>NOT(ISERROR(SEARCH("4- Bajo",I25)))</formula>
    </cfRule>
    <cfRule type="containsText" dxfId="1330" priority="383" operator="containsText" text="1- Bajo">
      <formula>NOT(ISERROR(SEARCH("1- Bajo",I25)))</formula>
    </cfRule>
  </conditionalFormatting>
  <conditionalFormatting sqref="I25:I29">
    <cfRule type="containsText" dxfId="1329" priority="373" operator="containsText" text="Catastrófico">
      <formula>NOT(ISERROR(SEARCH("Catastrófico",I25)))</formula>
    </cfRule>
    <cfRule type="containsText" dxfId="1328" priority="374" operator="containsText" text="Mayor">
      <formula>NOT(ISERROR(SEARCH("Mayor",I25)))</formula>
    </cfRule>
    <cfRule type="containsText" dxfId="1327" priority="375" operator="containsText" text="Menor">
      <formula>NOT(ISERROR(SEARCH("Menor",I25)))</formula>
    </cfRule>
    <cfRule type="containsText" dxfId="1326" priority="376" operator="containsText" text="Leve">
      <formula>NOT(ISERROR(SEARCH("Leve",I25)))</formula>
    </cfRule>
    <cfRule type="containsText" dxfId="1325" priority="377" operator="containsText" text="Moderado">
      <formula>NOT(ISERROR(SEARCH("Moderado",I25)))</formula>
    </cfRule>
  </conditionalFormatting>
  <conditionalFormatting sqref="J25:J29">
    <cfRule type="containsText" dxfId="1324" priority="345" operator="containsText" text="Moderado">
      <formula>NOT(ISERROR(SEARCH("Moderado",J25)))</formula>
    </cfRule>
    <cfRule type="containsText" dxfId="1323" priority="346" operator="containsText" text="Bajo">
      <formula>NOT(ISERROR(SEARCH("Bajo",J25)))</formula>
    </cfRule>
    <cfRule type="containsText" dxfId="1322" priority="347" operator="containsText" text="Moderado">
      <formula>NOT(ISERROR(SEARCH("Moderado",J25)))</formula>
    </cfRule>
    <cfRule type="containsText" dxfId="1321" priority="348" operator="containsText" text="Alto">
      <formula>NOT(ISERROR(SEARCH("Alto",J25)))</formula>
    </cfRule>
    <cfRule type="containsText" dxfId="1320" priority="349" operator="containsText" text="Extremo">
      <formula>NOT(ISERROR(SEARCH("Extremo",J25)))</formula>
    </cfRule>
    <cfRule type="colorScale" priority="350">
      <colorScale>
        <cfvo type="min"/>
        <cfvo type="max"/>
        <color rgb="FFFF7128"/>
        <color rgb="FFFFEF9C"/>
      </colorScale>
    </cfRule>
  </conditionalFormatting>
  <conditionalFormatting sqref="H25">
    <cfRule type="containsText" dxfId="1319" priority="315" operator="containsText" text="3- Moderado">
      <formula>NOT(ISERROR(SEARCH("3- Moderado",H25)))</formula>
    </cfRule>
    <cfRule type="containsText" dxfId="1318" priority="316" operator="containsText" text="6- Moderado">
      <formula>NOT(ISERROR(SEARCH("6- Moderado",H25)))</formula>
    </cfRule>
    <cfRule type="containsText" dxfId="1317" priority="317" operator="containsText" text="4- Moderado">
      <formula>NOT(ISERROR(SEARCH("4- Moderado",H25)))</formula>
    </cfRule>
    <cfRule type="containsText" dxfId="1316" priority="318" operator="containsText" text="3- Bajo">
      <formula>NOT(ISERROR(SEARCH("3- Bajo",H25)))</formula>
    </cfRule>
    <cfRule type="containsText" dxfId="1315" priority="319" operator="containsText" text="4- Bajo">
      <formula>NOT(ISERROR(SEARCH("4- Bajo",H25)))</formula>
    </cfRule>
    <cfRule type="containsText" dxfId="1314" priority="320" operator="containsText" text="1- Bajo">
      <formula>NOT(ISERROR(SEARCH("1- Bajo",H25)))</formula>
    </cfRule>
  </conditionalFormatting>
  <conditionalFormatting sqref="H25:H29">
    <cfRule type="containsText" dxfId="1313" priority="314" operator="containsText" text="Media">
      <formula>NOT(ISERROR(SEARCH("Media",H25)))</formula>
    </cfRule>
  </conditionalFormatting>
  <conditionalFormatting sqref="H25:H29">
    <cfRule type="containsText" dxfId="1312" priority="312" operator="containsText" text="Baja">
      <formula>NOT(ISERROR(SEARCH("Baja",H25)))</formula>
    </cfRule>
    <cfRule type="containsText" dxfId="1311" priority="313" operator="containsText" text="Muy Baja">
      <formula>NOT(ISERROR(SEARCH("Muy Baja",H25)))</formula>
    </cfRule>
  </conditionalFormatting>
  <conditionalFormatting sqref="H25:H29">
    <cfRule type="containsText" dxfId="1310" priority="310" operator="containsText" text="Muy Alta">
      <formula>NOT(ISERROR(SEARCH("Muy Alta",H25)))</formula>
    </cfRule>
    <cfRule type="containsText" dxfId="1309" priority="311" operator="containsText" text="Alta">
      <formula>NOT(ISERROR(SEARCH("Alta",H25)))</formula>
    </cfRule>
  </conditionalFormatting>
  <conditionalFormatting sqref="N25">
    <cfRule type="containsText" dxfId="1308" priority="304" operator="containsText" text="3- Moderado">
      <formula>NOT(ISERROR(SEARCH("3- Moderado",N25)))</formula>
    </cfRule>
    <cfRule type="containsText" dxfId="1307" priority="305" operator="containsText" text="6- Moderado">
      <formula>NOT(ISERROR(SEARCH("6- Moderado",N25)))</formula>
    </cfRule>
    <cfRule type="containsText" dxfId="1306" priority="306" operator="containsText" text="4- Moderado">
      <formula>NOT(ISERROR(SEARCH("4- Moderado",N25)))</formula>
    </cfRule>
    <cfRule type="containsText" dxfId="1305" priority="307" operator="containsText" text="3- Bajo">
      <formula>NOT(ISERROR(SEARCH("3- Bajo",N25)))</formula>
    </cfRule>
    <cfRule type="containsText" dxfId="1304" priority="308" operator="containsText" text="4- Bajo">
      <formula>NOT(ISERROR(SEARCH("4- Bajo",N25)))</formula>
    </cfRule>
    <cfRule type="containsText" dxfId="1303" priority="309" operator="containsText" text="1- Bajo">
      <formula>NOT(ISERROR(SEARCH("1- Bajo",N25)))</formula>
    </cfRule>
  </conditionalFormatting>
  <conditionalFormatting sqref="A30:G30">
    <cfRule type="containsText" dxfId="1302" priority="298" operator="containsText" text="3- Moderado">
      <formula>NOT(ISERROR(SEARCH("3- Moderado",A30)))</formula>
    </cfRule>
    <cfRule type="containsText" dxfId="1301" priority="299" operator="containsText" text="6- Moderado">
      <formula>NOT(ISERROR(SEARCH("6- Moderado",A30)))</formula>
    </cfRule>
    <cfRule type="containsText" dxfId="1300" priority="300" operator="containsText" text="4- Moderado">
      <formula>NOT(ISERROR(SEARCH("4- Moderado",A30)))</formula>
    </cfRule>
    <cfRule type="containsText" dxfId="1299" priority="301" operator="containsText" text="3- Bajo">
      <formula>NOT(ISERROR(SEARCH("3- Bajo",A30)))</formula>
    </cfRule>
    <cfRule type="containsText" dxfId="1298" priority="302" operator="containsText" text="4- Bajo">
      <formula>NOT(ISERROR(SEARCH("4- Bajo",A30)))</formula>
    </cfRule>
    <cfRule type="containsText" dxfId="1297" priority="303" operator="containsText" text="1- Bajo">
      <formula>NOT(ISERROR(SEARCH("1- Bajo",A30)))</formula>
    </cfRule>
  </conditionalFormatting>
  <conditionalFormatting sqref="H30 K30">
    <cfRule type="containsText" dxfId="1296" priority="241" operator="containsText" text="3- Moderado">
      <formula>NOT(ISERROR(SEARCH("3- Moderado",H30)))</formula>
    </cfRule>
    <cfRule type="containsText" dxfId="1295" priority="242" operator="containsText" text="6- Moderado">
      <formula>NOT(ISERROR(SEARCH("6- Moderado",H30)))</formula>
    </cfRule>
    <cfRule type="containsText" dxfId="1294" priority="243" operator="containsText" text="4- Moderado">
      <formula>NOT(ISERROR(SEARCH("4- Moderado",H30)))</formula>
    </cfRule>
    <cfRule type="containsText" dxfId="1293" priority="244" operator="containsText" text="3- Bajo">
      <formula>NOT(ISERROR(SEARCH("3- Bajo",H30)))</formula>
    </cfRule>
    <cfRule type="containsText" dxfId="1292" priority="245" operator="containsText" text="4- Bajo">
      <formula>NOT(ISERROR(SEARCH("4- Bajo",H30)))</formula>
    </cfRule>
    <cfRule type="containsText" dxfId="1291" priority="246" operator="containsText" text="1- Bajo">
      <formula>NOT(ISERROR(SEARCH("1- Bajo",H30)))</formula>
    </cfRule>
  </conditionalFormatting>
  <conditionalFormatting sqref="H30:H34 K30:K34">
    <cfRule type="containsText" dxfId="1290" priority="240" operator="containsText" text="Media">
      <formula>NOT(ISERROR(SEARCH("Media",H30)))</formula>
    </cfRule>
  </conditionalFormatting>
  <conditionalFormatting sqref="H30:H34 K30:K34">
    <cfRule type="containsText" dxfId="1289" priority="238" operator="containsText" text="Baja">
      <formula>NOT(ISERROR(SEARCH("Baja",H30)))</formula>
    </cfRule>
    <cfRule type="containsText" dxfId="1288" priority="239" operator="containsText" text="Muy Baja">
      <formula>NOT(ISERROR(SEARCH("Muy Baja",H30)))</formula>
    </cfRule>
  </conditionalFormatting>
  <conditionalFormatting sqref="H30:H34 K30:K34">
    <cfRule type="containsText" dxfId="1287" priority="236" operator="containsText" text="Muy Alta">
      <formula>NOT(ISERROR(SEARCH("Muy Alta",H30)))</formula>
    </cfRule>
    <cfRule type="containsText" dxfId="1286" priority="237" operator="containsText" text="Alta">
      <formula>NOT(ISERROR(SEARCH("Alta",H30)))</formula>
    </cfRule>
  </conditionalFormatting>
  <conditionalFormatting sqref="N30">
    <cfRule type="containsText" dxfId="1285" priority="230" operator="containsText" text="3- Moderado">
      <formula>NOT(ISERROR(SEARCH("3- Moderado",N30)))</formula>
    </cfRule>
    <cfRule type="containsText" dxfId="1284" priority="231" operator="containsText" text="6- Moderado">
      <formula>NOT(ISERROR(SEARCH("6- Moderado",N30)))</formula>
    </cfRule>
    <cfRule type="containsText" dxfId="1283" priority="232" operator="containsText" text="4- Moderado">
      <formula>NOT(ISERROR(SEARCH("4- Moderado",N30)))</formula>
    </cfRule>
    <cfRule type="containsText" dxfId="1282" priority="233" operator="containsText" text="3- Bajo">
      <formula>NOT(ISERROR(SEARCH("3- Bajo",N30)))</formula>
    </cfRule>
    <cfRule type="containsText" dxfId="1281" priority="234" operator="containsText" text="4- Bajo">
      <formula>NOT(ISERROR(SEARCH("4- Bajo",N30)))</formula>
    </cfRule>
    <cfRule type="containsText" dxfId="1280" priority="235" operator="containsText" text="1- Bajo">
      <formula>NOT(ISERROR(SEARCH("1- Bajo",N30)))</formula>
    </cfRule>
  </conditionalFormatting>
  <conditionalFormatting sqref="I30">
    <cfRule type="containsText" dxfId="1279" priority="224" operator="containsText" text="3- Moderado">
      <formula>NOT(ISERROR(SEARCH("3- Moderado",I30)))</formula>
    </cfRule>
    <cfRule type="containsText" dxfId="1278" priority="225" operator="containsText" text="6- Moderado">
      <formula>NOT(ISERROR(SEARCH("6- Moderado",I30)))</formula>
    </cfRule>
    <cfRule type="containsText" dxfId="1277" priority="226" operator="containsText" text="4- Moderado">
      <formula>NOT(ISERROR(SEARCH("4- Moderado",I30)))</formula>
    </cfRule>
    <cfRule type="containsText" dxfId="1276" priority="227" operator="containsText" text="3- Bajo">
      <formula>NOT(ISERROR(SEARCH("3- Bajo",I30)))</formula>
    </cfRule>
    <cfRule type="containsText" dxfId="1275" priority="228" operator="containsText" text="4- Bajo">
      <formula>NOT(ISERROR(SEARCH("4- Bajo",I30)))</formula>
    </cfRule>
    <cfRule type="containsText" dxfId="1274" priority="229" operator="containsText" text="1- Bajo">
      <formula>NOT(ISERROR(SEARCH("1- Bajo",I30)))</formula>
    </cfRule>
  </conditionalFormatting>
  <conditionalFormatting sqref="I30:I34">
    <cfRule type="containsText" dxfId="1273" priority="219" operator="containsText" text="Catastrófico">
      <formula>NOT(ISERROR(SEARCH("Catastrófico",I30)))</formula>
    </cfRule>
    <cfRule type="containsText" dxfId="1272" priority="220" operator="containsText" text="Mayor">
      <formula>NOT(ISERROR(SEARCH("Mayor",I30)))</formula>
    </cfRule>
    <cfRule type="containsText" dxfId="1271" priority="221" operator="containsText" text="Menor">
      <formula>NOT(ISERROR(SEARCH("Menor",I30)))</formula>
    </cfRule>
    <cfRule type="containsText" dxfId="1270" priority="222" operator="containsText" text="Leve">
      <formula>NOT(ISERROR(SEARCH("Leve",I30)))</formula>
    </cfRule>
    <cfRule type="containsText" dxfId="1269" priority="223" operator="containsText" text="Moderado">
      <formula>NOT(ISERROR(SEARCH("Moderado",I30)))</formula>
    </cfRule>
  </conditionalFormatting>
  <conditionalFormatting sqref="J30:J34">
    <cfRule type="containsText" dxfId="1268" priority="213" operator="containsText" text="Moderado">
      <formula>NOT(ISERROR(SEARCH("Moderado",J30)))</formula>
    </cfRule>
    <cfRule type="containsText" dxfId="1267" priority="214" operator="containsText" text="Bajo">
      <formula>NOT(ISERROR(SEARCH("Bajo",J30)))</formula>
    </cfRule>
    <cfRule type="containsText" dxfId="1266" priority="215" operator="containsText" text="Moderado">
      <formula>NOT(ISERROR(SEARCH("Moderado",J30)))</formula>
    </cfRule>
    <cfRule type="containsText" dxfId="1265" priority="216" operator="containsText" text="Alto">
      <formula>NOT(ISERROR(SEARCH("Alto",J30)))</formula>
    </cfRule>
    <cfRule type="containsText" dxfId="1264" priority="217" operator="containsText" text="Extremo">
      <formula>NOT(ISERROR(SEARCH("Extremo",J30)))</formula>
    </cfRule>
    <cfRule type="colorScale" priority="218">
      <colorScale>
        <cfvo type="min"/>
        <cfvo type="max"/>
        <color rgb="FFFF7128"/>
        <color rgb="FFFFEF9C"/>
      </colorScale>
    </cfRule>
  </conditionalFormatting>
  <conditionalFormatting sqref="L30">
    <cfRule type="containsText" dxfId="1263" priority="207" operator="containsText" text="3- Moderado">
      <formula>NOT(ISERROR(SEARCH("3- Moderado",L30)))</formula>
    </cfRule>
    <cfRule type="containsText" dxfId="1262" priority="208" operator="containsText" text="6- Moderado">
      <formula>NOT(ISERROR(SEARCH("6- Moderado",L30)))</formula>
    </cfRule>
    <cfRule type="containsText" dxfId="1261" priority="209" operator="containsText" text="4- Moderado">
      <formula>NOT(ISERROR(SEARCH("4- Moderado",L30)))</formula>
    </cfRule>
    <cfRule type="containsText" dxfId="1260" priority="210" operator="containsText" text="3- Bajo">
      <formula>NOT(ISERROR(SEARCH("3- Bajo",L30)))</formula>
    </cfRule>
    <cfRule type="containsText" dxfId="1259" priority="211" operator="containsText" text="4- Bajo">
      <formula>NOT(ISERROR(SEARCH("4- Bajo",L30)))</formula>
    </cfRule>
    <cfRule type="containsText" dxfId="1258" priority="212" operator="containsText" text="1- Bajo">
      <formula>NOT(ISERROR(SEARCH("1- Bajo",L30)))</formula>
    </cfRule>
  </conditionalFormatting>
  <conditionalFormatting sqref="L30:L34">
    <cfRule type="containsText" dxfId="1257" priority="206" operator="containsText" text="Moderado">
      <formula>NOT(ISERROR(SEARCH("Moderado",L30)))</formula>
    </cfRule>
  </conditionalFormatting>
  <conditionalFormatting sqref="L30:L34">
    <cfRule type="containsText" dxfId="1256" priority="202" operator="containsText" text="Catastrófico">
      <formula>NOT(ISERROR(SEARCH("Catastrófico",L30)))</formula>
    </cfRule>
    <cfRule type="containsText" dxfId="1255" priority="203" operator="containsText" text="Mayor">
      <formula>NOT(ISERROR(SEARCH("Mayor",L30)))</formula>
    </cfRule>
    <cfRule type="containsText" dxfId="1254" priority="204" operator="containsText" text="Menor">
      <formula>NOT(ISERROR(SEARCH("Menor",L30)))</formula>
    </cfRule>
    <cfRule type="containsText" dxfId="1253" priority="205" operator="containsText" text="Leve">
      <formula>NOT(ISERROR(SEARCH("Leve",L30)))</formula>
    </cfRule>
  </conditionalFormatting>
  <conditionalFormatting sqref="M30:M34">
    <cfRule type="containsText" dxfId="1252" priority="196" operator="containsText" text="Moderado">
      <formula>NOT(ISERROR(SEARCH("Moderado",M30)))</formula>
    </cfRule>
    <cfRule type="containsText" dxfId="1251" priority="197" operator="containsText" text="Bajo">
      <formula>NOT(ISERROR(SEARCH("Bajo",M30)))</formula>
    </cfRule>
    <cfRule type="containsText" dxfId="1250" priority="198" operator="containsText" text="Moderado">
      <formula>NOT(ISERROR(SEARCH("Moderado",M30)))</formula>
    </cfRule>
    <cfRule type="containsText" dxfId="1249" priority="199" operator="containsText" text="Alto">
      <formula>NOT(ISERROR(SEARCH("Alto",M30)))</formula>
    </cfRule>
    <cfRule type="containsText" dxfId="1248" priority="200" operator="containsText" text="Extremo">
      <formula>NOT(ISERROR(SEARCH("Extremo",M30)))</formula>
    </cfRule>
    <cfRule type="colorScale" priority="201">
      <colorScale>
        <cfvo type="min"/>
        <cfvo type="max"/>
        <color rgb="FFFF7128"/>
        <color rgb="FFFFEF9C"/>
      </colorScale>
    </cfRule>
  </conditionalFormatting>
  <conditionalFormatting sqref="A35:G35">
    <cfRule type="containsText" dxfId="1247" priority="190" operator="containsText" text="3- Moderado">
      <formula>NOT(ISERROR(SEARCH("3- Moderado",A35)))</formula>
    </cfRule>
    <cfRule type="containsText" dxfId="1246" priority="191" operator="containsText" text="6- Moderado">
      <formula>NOT(ISERROR(SEARCH("6- Moderado",A35)))</formula>
    </cfRule>
    <cfRule type="containsText" dxfId="1245" priority="192" operator="containsText" text="4- Moderado">
      <formula>NOT(ISERROR(SEARCH("4- Moderado",A35)))</formula>
    </cfRule>
    <cfRule type="containsText" dxfId="1244" priority="193" operator="containsText" text="3- Bajo">
      <formula>NOT(ISERROR(SEARCH("3- Bajo",A35)))</formula>
    </cfRule>
    <cfRule type="containsText" dxfId="1243" priority="194" operator="containsText" text="4- Bajo">
      <formula>NOT(ISERROR(SEARCH("4- Bajo",A35)))</formula>
    </cfRule>
    <cfRule type="containsText" dxfId="1242" priority="195" operator="containsText" text="1- Bajo">
      <formula>NOT(ISERROR(SEARCH("1- Bajo",A35)))</formula>
    </cfRule>
  </conditionalFormatting>
  <conditionalFormatting sqref="H35 K35">
    <cfRule type="containsText" dxfId="1241" priority="184" operator="containsText" text="3- Moderado">
      <formula>NOT(ISERROR(SEARCH("3- Moderado",H35)))</formula>
    </cfRule>
    <cfRule type="containsText" dxfId="1240" priority="185" operator="containsText" text="6- Moderado">
      <formula>NOT(ISERROR(SEARCH("6- Moderado",H35)))</formula>
    </cfRule>
    <cfRule type="containsText" dxfId="1239" priority="186" operator="containsText" text="4- Moderado">
      <formula>NOT(ISERROR(SEARCH("4- Moderado",H35)))</formula>
    </cfRule>
    <cfRule type="containsText" dxfId="1238" priority="187" operator="containsText" text="3- Bajo">
      <formula>NOT(ISERROR(SEARCH("3- Bajo",H35)))</formula>
    </cfRule>
    <cfRule type="containsText" dxfId="1237" priority="188" operator="containsText" text="4- Bajo">
      <formula>NOT(ISERROR(SEARCH("4- Bajo",H35)))</formula>
    </cfRule>
    <cfRule type="containsText" dxfId="1236" priority="189" operator="containsText" text="1- Bajo">
      <formula>NOT(ISERROR(SEARCH("1- Bajo",H35)))</formula>
    </cfRule>
  </conditionalFormatting>
  <conditionalFormatting sqref="H35:H39 K35:K39">
    <cfRule type="containsText" dxfId="1235" priority="183" operator="containsText" text="Media">
      <formula>NOT(ISERROR(SEARCH("Media",H35)))</formula>
    </cfRule>
  </conditionalFormatting>
  <conditionalFormatting sqref="H35:H39 K35:K39">
    <cfRule type="containsText" dxfId="1234" priority="181" operator="containsText" text="Baja">
      <formula>NOT(ISERROR(SEARCH("Baja",H35)))</formula>
    </cfRule>
    <cfRule type="containsText" dxfId="1233" priority="182" operator="containsText" text="Muy Baja">
      <formula>NOT(ISERROR(SEARCH("Muy Baja",H35)))</formula>
    </cfRule>
  </conditionalFormatting>
  <conditionalFormatting sqref="H35:H39 K35:K39">
    <cfRule type="containsText" dxfId="1232" priority="179" operator="containsText" text="Muy Alta">
      <formula>NOT(ISERROR(SEARCH("Muy Alta",H35)))</formula>
    </cfRule>
    <cfRule type="containsText" dxfId="1231" priority="180" operator="containsText" text="Alta">
      <formula>NOT(ISERROR(SEARCH("Alta",H35)))</formula>
    </cfRule>
  </conditionalFormatting>
  <conditionalFormatting sqref="N35">
    <cfRule type="containsText" dxfId="1230" priority="173" operator="containsText" text="3- Moderado">
      <formula>NOT(ISERROR(SEARCH("3- Moderado",N35)))</formula>
    </cfRule>
    <cfRule type="containsText" dxfId="1229" priority="174" operator="containsText" text="6- Moderado">
      <formula>NOT(ISERROR(SEARCH("6- Moderado",N35)))</formula>
    </cfRule>
    <cfRule type="containsText" dxfId="1228" priority="175" operator="containsText" text="4- Moderado">
      <formula>NOT(ISERROR(SEARCH("4- Moderado",N35)))</formula>
    </cfRule>
    <cfRule type="containsText" dxfId="1227" priority="176" operator="containsText" text="3- Bajo">
      <formula>NOT(ISERROR(SEARCH("3- Bajo",N35)))</formula>
    </cfRule>
    <cfRule type="containsText" dxfId="1226" priority="177" operator="containsText" text="4- Bajo">
      <formula>NOT(ISERROR(SEARCH("4- Bajo",N35)))</formula>
    </cfRule>
    <cfRule type="containsText" dxfId="1225" priority="178" operator="containsText" text="1- Bajo">
      <formula>NOT(ISERROR(SEARCH("1- Bajo",N35)))</formula>
    </cfRule>
  </conditionalFormatting>
  <conditionalFormatting sqref="L35">
    <cfRule type="containsText" dxfId="1224" priority="114" operator="containsText" text="3- Moderado">
      <formula>NOT(ISERROR(SEARCH("3- Moderado",L35)))</formula>
    </cfRule>
    <cfRule type="containsText" dxfId="1223" priority="115" operator="containsText" text="6- Moderado">
      <formula>NOT(ISERROR(SEARCH("6- Moderado",L35)))</formula>
    </cfRule>
    <cfRule type="containsText" dxfId="1222" priority="116" operator="containsText" text="4- Moderado">
      <formula>NOT(ISERROR(SEARCH("4- Moderado",L35)))</formula>
    </cfRule>
    <cfRule type="containsText" dxfId="1221" priority="117" operator="containsText" text="3- Bajo">
      <formula>NOT(ISERROR(SEARCH("3- Bajo",L35)))</formula>
    </cfRule>
    <cfRule type="containsText" dxfId="1220" priority="118" operator="containsText" text="4- Bajo">
      <formula>NOT(ISERROR(SEARCH("4- Bajo",L35)))</formula>
    </cfRule>
    <cfRule type="containsText" dxfId="1219" priority="119" operator="containsText" text="1- Bajo">
      <formula>NOT(ISERROR(SEARCH("1- Bajo",L35)))</formula>
    </cfRule>
  </conditionalFormatting>
  <conditionalFormatting sqref="L35:L39">
    <cfRule type="containsText" dxfId="1218" priority="113" operator="containsText" text="Moderado">
      <formula>NOT(ISERROR(SEARCH("Moderado",L35)))</formula>
    </cfRule>
  </conditionalFormatting>
  <conditionalFormatting sqref="L35:L39">
    <cfRule type="containsText" dxfId="1217" priority="109" operator="containsText" text="Catastrófico">
      <formula>NOT(ISERROR(SEARCH("Catastrófico",L35)))</formula>
    </cfRule>
    <cfRule type="containsText" dxfId="1216" priority="110" operator="containsText" text="Mayor">
      <formula>NOT(ISERROR(SEARCH("Mayor",L35)))</formula>
    </cfRule>
    <cfRule type="containsText" dxfId="1215" priority="111" operator="containsText" text="Menor">
      <formula>NOT(ISERROR(SEARCH("Menor",L35)))</formula>
    </cfRule>
    <cfRule type="containsText" dxfId="1214" priority="112" operator="containsText" text="Leve">
      <formula>NOT(ISERROR(SEARCH("Leve",L35)))</formula>
    </cfRule>
  </conditionalFormatting>
  <conditionalFormatting sqref="M35:M39">
    <cfRule type="containsText" dxfId="1213" priority="103" operator="containsText" text="Moderado">
      <formula>NOT(ISERROR(SEARCH("Moderado",M35)))</formula>
    </cfRule>
    <cfRule type="containsText" dxfId="1212" priority="104" operator="containsText" text="Bajo">
      <formula>NOT(ISERROR(SEARCH("Bajo",M35)))</formula>
    </cfRule>
    <cfRule type="containsText" dxfId="1211" priority="105" operator="containsText" text="Moderado">
      <formula>NOT(ISERROR(SEARCH("Moderado",M35)))</formula>
    </cfRule>
    <cfRule type="containsText" dxfId="1210" priority="106" operator="containsText" text="Alto">
      <formula>NOT(ISERROR(SEARCH("Alto",M35)))</formula>
    </cfRule>
    <cfRule type="containsText" dxfId="1209" priority="107" operator="containsText" text="Extremo">
      <formula>NOT(ISERROR(SEARCH("Extremo",M35)))</formula>
    </cfRule>
    <cfRule type="colorScale" priority="108">
      <colorScale>
        <cfvo type="min"/>
        <cfvo type="max"/>
        <color rgb="FFFF7128"/>
        <color rgb="FFFFEF9C"/>
      </colorScale>
    </cfRule>
  </conditionalFormatting>
  <conditionalFormatting sqref="I35:I39">
    <cfRule type="containsText" dxfId="1208" priority="128" operator="containsText" text="Catastrófico">
      <formula>NOT(ISERROR(SEARCH("Catastrófico",I35)))</formula>
    </cfRule>
    <cfRule type="containsText" dxfId="1207" priority="129" operator="containsText" text="Mayor">
      <formula>NOT(ISERROR(SEARCH("Mayor",I35)))</formula>
    </cfRule>
    <cfRule type="containsText" dxfId="1206" priority="130" operator="containsText" text="Menor">
      <formula>NOT(ISERROR(SEARCH("Menor",I35)))</formula>
    </cfRule>
    <cfRule type="containsText" dxfId="1205" priority="131" operator="containsText" text="Leve">
      <formula>NOT(ISERROR(SEARCH("Leve",I35)))</formula>
    </cfRule>
    <cfRule type="containsText" dxfId="1204" priority="132" operator="containsText" text="Moderado">
      <formula>NOT(ISERROR(SEARCH("Moderado",I35)))</formula>
    </cfRule>
  </conditionalFormatting>
  <conditionalFormatting sqref="J35:J39">
    <cfRule type="containsText" dxfId="1203" priority="123" operator="containsText" text="Bajo">
      <formula>NOT(ISERROR(SEARCH("Bajo",J35)))</formula>
    </cfRule>
    <cfRule type="containsText" dxfId="1202" priority="124" operator="containsText" text="Moderado">
      <formula>NOT(ISERROR(SEARCH("Moderado",J35)))</formula>
    </cfRule>
    <cfRule type="containsText" dxfId="1201" priority="125" operator="containsText" text="Alto">
      <formula>NOT(ISERROR(SEARCH("Alto",J35)))</formula>
    </cfRule>
    <cfRule type="containsText" dxfId="1200" priority="126" operator="containsText" text="Extremo">
      <formula>NOT(ISERROR(SEARCH("Extremo",J35)))</formula>
    </cfRule>
    <cfRule type="colorScale" priority="127">
      <colorScale>
        <cfvo type="min"/>
        <cfvo type="max"/>
        <color rgb="FFFF7128"/>
        <color rgb="FFFFEF9C"/>
      </colorScale>
    </cfRule>
  </conditionalFormatting>
  <conditionalFormatting sqref="J35:J39">
    <cfRule type="containsText" dxfId="1199" priority="122" operator="containsText" text="Moderado">
      <formula>NOT(ISERROR(SEARCH("Moderado",J35)))</formula>
    </cfRule>
  </conditionalFormatting>
  <conditionalFormatting sqref="J35:J39">
    <cfRule type="containsText" dxfId="1198" priority="120" operator="containsText" text="Bajo">
      <formula>NOT(ISERROR(SEARCH("Bajo",J35)))</formula>
    </cfRule>
    <cfRule type="containsText" dxfId="1197" priority="121" operator="containsText" text="Extremo">
      <formula>NOT(ISERROR(SEARCH("Extremo",J35)))</formula>
    </cfRule>
  </conditionalFormatting>
  <conditionalFormatting sqref="O10">
    <cfRule type="containsText" dxfId="1196" priority="97" operator="containsText" text="3- Moderado">
      <formula>NOT(ISERROR(SEARCH("3- Moderado",O10)))</formula>
    </cfRule>
    <cfRule type="containsText" dxfId="1195" priority="98" operator="containsText" text="6- Moderado">
      <formula>NOT(ISERROR(SEARCH("6- Moderado",O10)))</formula>
    </cfRule>
    <cfRule type="containsText" dxfId="1194" priority="99" operator="containsText" text="4- Moderado">
      <formula>NOT(ISERROR(SEARCH("4- Moderado",O10)))</formula>
    </cfRule>
    <cfRule type="containsText" dxfId="1193" priority="100" operator="containsText" text="3- Bajo">
      <formula>NOT(ISERROR(SEARCH("3- Bajo",O10)))</formula>
    </cfRule>
    <cfRule type="containsText" dxfId="1192" priority="101" operator="containsText" text="4- Bajo">
      <formula>NOT(ISERROR(SEARCH("4- Bajo",O10)))</formula>
    </cfRule>
    <cfRule type="containsText" dxfId="1191" priority="102" operator="containsText" text="1- Bajo">
      <formula>NOT(ISERROR(SEARCH("1- Bajo",O10)))</formula>
    </cfRule>
  </conditionalFormatting>
  <conditionalFormatting sqref="O15">
    <cfRule type="containsText" dxfId="1190" priority="91" operator="containsText" text="3- Moderado">
      <formula>NOT(ISERROR(SEARCH("3- Moderado",O15)))</formula>
    </cfRule>
    <cfRule type="containsText" dxfId="1189" priority="92" operator="containsText" text="6- Moderado">
      <formula>NOT(ISERROR(SEARCH("6- Moderado",O15)))</formula>
    </cfRule>
    <cfRule type="containsText" dxfId="1188" priority="93" operator="containsText" text="4- Moderado">
      <formula>NOT(ISERROR(SEARCH("4- Moderado",O15)))</formula>
    </cfRule>
    <cfRule type="containsText" dxfId="1187" priority="94" operator="containsText" text="3- Bajo">
      <formula>NOT(ISERROR(SEARCH("3- Bajo",O15)))</formula>
    </cfRule>
    <cfRule type="containsText" dxfId="1186" priority="95" operator="containsText" text="4- Bajo">
      <formula>NOT(ISERROR(SEARCH("4- Bajo",O15)))</formula>
    </cfRule>
    <cfRule type="containsText" dxfId="1185" priority="96" operator="containsText" text="1- Bajo">
      <formula>NOT(ISERROR(SEARCH("1- Bajo",O15)))</formula>
    </cfRule>
  </conditionalFormatting>
  <conditionalFormatting sqref="O20">
    <cfRule type="containsText" dxfId="1184" priority="85" operator="containsText" text="3- Moderado">
      <formula>NOT(ISERROR(SEARCH("3- Moderado",O20)))</formula>
    </cfRule>
    <cfRule type="containsText" dxfId="1183" priority="86" operator="containsText" text="6- Moderado">
      <formula>NOT(ISERROR(SEARCH("6- Moderado",O20)))</formula>
    </cfRule>
    <cfRule type="containsText" dxfId="1182" priority="87" operator="containsText" text="4- Moderado">
      <formula>NOT(ISERROR(SEARCH("4- Moderado",O20)))</formula>
    </cfRule>
    <cfRule type="containsText" dxfId="1181" priority="88" operator="containsText" text="3- Bajo">
      <formula>NOT(ISERROR(SEARCH("3- Bajo",O20)))</formula>
    </cfRule>
    <cfRule type="containsText" dxfId="1180" priority="89" operator="containsText" text="4- Bajo">
      <formula>NOT(ISERROR(SEARCH("4- Bajo",O20)))</formula>
    </cfRule>
    <cfRule type="containsText" dxfId="1179" priority="90" operator="containsText" text="1- Bajo">
      <formula>NOT(ISERROR(SEARCH("1- Bajo",O20)))</formula>
    </cfRule>
  </conditionalFormatting>
  <conditionalFormatting sqref="O25">
    <cfRule type="containsText" dxfId="1178" priority="79" operator="containsText" text="3- Moderado">
      <formula>NOT(ISERROR(SEARCH("3- Moderado",O25)))</formula>
    </cfRule>
    <cfRule type="containsText" dxfId="1177" priority="80" operator="containsText" text="6- Moderado">
      <formula>NOT(ISERROR(SEARCH("6- Moderado",O25)))</formula>
    </cfRule>
    <cfRule type="containsText" dxfId="1176" priority="81" operator="containsText" text="4- Moderado">
      <formula>NOT(ISERROR(SEARCH("4- Moderado",O25)))</formula>
    </cfRule>
    <cfRule type="containsText" dxfId="1175" priority="82" operator="containsText" text="3- Bajo">
      <formula>NOT(ISERROR(SEARCH("3- Bajo",O25)))</formula>
    </cfRule>
    <cfRule type="containsText" dxfId="1174" priority="83" operator="containsText" text="4- Bajo">
      <formula>NOT(ISERROR(SEARCH("4- Bajo",O25)))</formula>
    </cfRule>
    <cfRule type="containsText" dxfId="1173" priority="84" operator="containsText" text="1- Bajo">
      <formula>NOT(ISERROR(SEARCH("1- Bajo",O25)))</formula>
    </cfRule>
  </conditionalFormatting>
  <conditionalFormatting sqref="O30">
    <cfRule type="containsText" dxfId="1172" priority="73" operator="containsText" text="3- Moderado">
      <formula>NOT(ISERROR(SEARCH("3- Moderado",O30)))</formula>
    </cfRule>
    <cfRule type="containsText" dxfId="1171" priority="74" operator="containsText" text="6- Moderado">
      <formula>NOT(ISERROR(SEARCH("6- Moderado",O30)))</formula>
    </cfRule>
    <cfRule type="containsText" dxfId="1170" priority="75" operator="containsText" text="4- Moderado">
      <formula>NOT(ISERROR(SEARCH("4- Moderado",O30)))</formula>
    </cfRule>
    <cfRule type="containsText" dxfId="1169" priority="76" operator="containsText" text="3- Bajo">
      <formula>NOT(ISERROR(SEARCH("3- Bajo",O30)))</formula>
    </cfRule>
    <cfRule type="containsText" dxfId="1168" priority="77" operator="containsText" text="4- Bajo">
      <formula>NOT(ISERROR(SEARCH("4- Bajo",O30)))</formula>
    </cfRule>
    <cfRule type="containsText" dxfId="1167" priority="78" operator="containsText" text="1- Bajo">
      <formula>NOT(ISERROR(SEARCH("1- Bajo",O30)))</formula>
    </cfRule>
  </conditionalFormatting>
  <conditionalFormatting sqref="O35">
    <cfRule type="containsText" dxfId="1166" priority="67" operator="containsText" text="3- Moderado">
      <formula>NOT(ISERROR(SEARCH("3- Moderado",O35)))</formula>
    </cfRule>
    <cfRule type="containsText" dxfId="1165" priority="68" operator="containsText" text="6- Moderado">
      <formula>NOT(ISERROR(SEARCH("6- Moderado",O35)))</formula>
    </cfRule>
    <cfRule type="containsText" dxfId="1164" priority="69" operator="containsText" text="4- Moderado">
      <formula>NOT(ISERROR(SEARCH("4- Moderado",O35)))</formula>
    </cfRule>
    <cfRule type="containsText" dxfId="1163" priority="70" operator="containsText" text="3- Bajo">
      <formula>NOT(ISERROR(SEARCH("3- Bajo",O35)))</formula>
    </cfRule>
    <cfRule type="containsText" dxfId="1162" priority="71" operator="containsText" text="4- Bajo">
      <formula>NOT(ISERROR(SEARCH("4- Bajo",O35)))</formula>
    </cfRule>
    <cfRule type="containsText" dxfId="1161" priority="72" operator="containsText" text="1- Bajo">
      <formula>NOT(ISERROR(SEARCH("1- Bajo",O35)))</formula>
    </cfRule>
  </conditionalFormatting>
  <conditionalFormatting sqref="T10">
    <cfRule type="containsText" dxfId="1160" priority="61" operator="containsText" text="3- Moderado">
      <formula>NOT(ISERROR(SEARCH("3- Moderado",T10)))</formula>
    </cfRule>
    <cfRule type="containsText" dxfId="1159" priority="62" operator="containsText" text="6- Moderado">
      <formula>NOT(ISERROR(SEARCH("6- Moderado",T10)))</formula>
    </cfRule>
    <cfRule type="containsText" dxfId="1158" priority="63" operator="containsText" text="4- Moderado">
      <formula>NOT(ISERROR(SEARCH("4- Moderado",T10)))</formula>
    </cfRule>
    <cfRule type="containsText" dxfId="1157" priority="64" operator="containsText" text="3- Bajo">
      <formula>NOT(ISERROR(SEARCH("3- Bajo",T10)))</formula>
    </cfRule>
    <cfRule type="containsText" dxfId="1156" priority="65" operator="containsText" text="4- Bajo">
      <formula>NOT(ISERROR(SEARCH("4- Bajo",T10)))</formula>
    </cfRule>
    <cfRule type="containsText" dxfId="1155" priority="66" operator="containsText" text="1- Bajo">
      <formula>NOT(ISERROR(SEARCH("1- Bajo",T10)))</formula>
    </cfRule>
  </conditionalFormatting>
  <conditionalFormatting sqref="T15">
    <cfRule type="containsText" dxfId="1154" priority="25" operator="containsText" text="3- Moderado">
      <formula>NOT(ISERROR(SEARCH("3- Moderado",T15)))</formula>
    </cfRule>
    <cfRule type="containsText" dxfId="1153" priority="26" operator="containsText" text="6- Moderado">
      <formula>NOT(ISERROR(SEARCH("6- Moderado",T15)))</formula>
    </cfRule>
    <cfRule type="containsText" dxfId="1152" priority="27" operator="containsText" text="4- Moderado">
      <formula>NOT(ISERROR(SEARCH("4- Moderado",T15)))</formula>
    </cfRule>
    <cfRule type="containsText" dxfId="1151" priority="28" operator="containsText" text="3- Bajo">
      <formula>NOT(ISERROR(SEARCH("3- Bajo",T15)))</formula>
    </cfRule>
    <cfRule type="containsText" dxfId="1150" priority="29" operator="containsText" text="4- Bajo">
      <formula>NOT(ISERROR(SEARCH("4- Bajo",T15)))</formula>
    </cfRule>
    <cfRule type="containsText" dxfId="1149" priority="30" operator="containsText" text="1- Bajo">
      <formula>NOT(ISERROR(SEARCH("1- Bajo",T15)))</formula>
    </cfRule>
  </conditionalFormatting>
  <conditionalFormatting sqref="T20">
    <cfRule type="containsText" dxfId="1148" priority="19" operator="containsText" text="3- Moderado">
      <formula>NOT(ISERROR(SEARCH("3- Moderado",T20)))</formula>
    </cfRule>
    <cfRule type="containsText" dxfId="1147" priority="20" operator="containsText" text="6- Moderado">
      <formula>NOT(ISERROR(SEARCH("6- Moderado",T20)))</formula>
    </cfRule>
    <cfRule type="containsText" dxfId="1146" priority="21" operator="containsText" text="4- Moderado">
      <formula>NOT(ISERROR(SEARCH("4- Moderado",T20)))</formula>
    </cfRule>
    <cfRule type="containsText" dxfId="1145" priority="22" operator="containsText" text="3- Bajo">
      <formula>NOT(ISERROR(SEARCH("3- Bajo",T20)))</formula>
    </cfRule>
    <cfRule type="containsText" dxfId="1144" priority="23" operator="containsText" text="4- Bajo">
      <formula>NOT(ISERROR(SEARCH("4- Bajo",T20)))</formula>
    </cfRule>
    <cfRule type="containsText" dxfId="1143" priority="24" operator="containsText" text="1- Bajo">
      <formula>NOT(ISERROR(SEARCH("1- Bajo",T20)))</formula>
    </cfRule>
  </conditionalFormatting>
  <conditionalFormatting sqref="T25">
    <cfRule type="containsText" dxfId="1142" priority="13" operator="containsText" text="3- Moderado">
      <formula>NOT(ISERROR(SEARCH("3- Moderado",T25)))</formula>
    </cfRule>
    <cfRule type="containsText" dxfId="1141" priority="14" operator="containsText" text="6- Moderado">
      <formula>NOT(ISERROR(SEARCH("6- Moderado",T25)))</formula>
    </cfRule>
    <cfRule type="containsText" dxfId="1140" priority="15" operator="containsText" text="4- Moderado">
      <formula>NOT(ISERROR(SEARCH("4- Moderado",T25)))</formula>
    </cfRule>
    <cfRule type="containsText" dxfId="1139" priority="16" operator="containsText" text="3- Bajo">
      <formula>NOT(ISERROR(SEARCH("3- Bajo",T25)))</formula>
    </cfRule>
    <cfRule type="containsText" dxfId="1138" priority="17" operator="containsText" text="4- Bajo">
      <formula>NOT(ISERROR(SEARCH("4- Bajo",T25)))</formula>
    </cfRule>
    <cfRule type="containsText" dxfId="1137" priority="18" operator="containsText" text="1- Bajo">
      <formula>NOT(ISERROR(SEARCH("1- Bajo",T25)))</formula>
    </cfRule>
  </conditionalFormatting>
  <conditionalFormatting sqref="T30">
    <cfRule type="containsText" dxfId="1136" priority="7" operator="containsText" text="3- Moderado">
      <formula>NOT(ISERROR(SEARCH("3- Moderado",T30)))</formula>
    </cfRule>
    <cfRule type="containsText" dxfId="1135" priority="8" operator="containsText" text="6- Moderado">
      <formula>NOT(ISERROR(SEARCH("6- Moderado",T30)))</formula>
    </cfRule>
    <cfRule type="containsText" dxfId="1134" priority="9" operator="containsText" text="4- Moderado">
      <formula>NOT(ISERROR(SEARCH("4- Moderado",T30)))</formula>
    </cfRule>
    <cfRule type="containsText" dxfId="1133" priority="10" operator="containsText" text="3- Bajo">
      <formula>NOT(ISERROR(SEARCH("3- Bajo",T30)))</formula>
    </cfRule>
    <cfRule type="containsText" dxfId="1132" priority="11" operator="containsText" text="4- Bajo">
      <formula>NOT(ISERROR(SEARCH("4- Bajo",T30)))</formula>
    </cfRule>
    <cfRule type="containsText" dxfId="1131" priority="12" operator="containsText" text="1- Bajo">
      <formula>NOT(ISERROR(SEARCH("1- Bajo",T30)))</formula>
    </cfRule>
  </conditionalFormatting>
  <conditionalFormatting sqref="T35">
    <cfRule type="containsText" dxfId="1130" priority="1" operator="containsText" text="3- Moderado">
      <formula>NOT(ISERROR(SEARCH("3- Moderado",T35)))</formula>
    </cfRule>
    <cfRule type="containsText" dxfId="1129" priority="2" operator="containsText" text="6- Moderado">
      <formula>NOT(ISERROR(SEARCH("6- Moderado",T35)))</formula>
    </cfRule>
    <cfRule type="containsText" dxfId="1128" priority="3" operator="containsText" text="4- Moderado">
      <formula>NOT(ISERROR(SEARCH("4- Moderado",T35)))</formula>
    </cfRule>
    <cfRule type="containsText" dxfId="1127" priority="4" operator="containsText" text="3- Bajo">
      <formula>NOT(ISERROR(SEARCH("3- Bajo",T35)))</formula>
    </cfRule>
    <cfRule type="containsText" dxfId="1126" priority="5" operator="containsText" text="4- Bajo">
      <formula>NOT(ISERROR(SEARCH("4- Bajo",T35)))</formula>
    </cfRule>
    <cfRule type="containsText" dxfId="1125" priority="6" operator="containsText" text="1- Bajo">
      <formula>NOT(ISERROR(SEARCH("1- Bajo",T35)))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zoomScale="70" zoomScaleNormal="70"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22.42578125" customWidth="1"/>
    <col min="21" max="176" width="11.42578125" style="128"/>
  </cols>
  <sheetData>
    <row r="1" spans="1:278" s="167" customFormat="1" ht="16.5" customHeight="1">
      <c r="A1" s="344"/>
      <c r="B1" s="345"/>
      <c r="C1" s="345"/>
      <c r="D1" s="505" t="s">
        <v>377</v>
      </c>
      <c r="E1" s="505"/>
      <c r="F1" s="505"/>
      <c r="G1" s="505"/>
      <c r="H1" s="505"/>
      <c r="I1" s="505"/>
      <c r="J1" s="505"/>
      <c r="K1" s="505"/>
      <c r="L1" s="505"/>
      <c r="M1" s="505"/>
      <c r="N1" s="505"/>
      <c r="O1" s="505"/>
      <c r="P1" s="505"/>
      <c r="Q1" s="506"/>
      <c r="R1" s="375" t="s">
        <v>67</v>
      </c>
      <c r="S1" s="375"/>
      <c r="T1" s="375"/>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6"/>
      <c r="B2" s="347"/>
      <c r="C2" s="347"/>
      <c r="D2" s="507"/>
      <c r="E2" s="507"/>
      <c r="F2" s="507"/>
      <c r="G2" s="507"/>
      <c r="H2" s="507"/>
      <c r="I2" s="507"/>
      <c r="J2" s="507"/>
      <c r="K2" s="507"/>
      <c r="L2" s="507"/>
      <c r="M2" s="507"/>
      <c r="N2" s="507"/>
      <c r="O2" s="507"/>
      <c r="P2" s="507"/>
      <c r="Q2" s="508"/>
      <c r="R2" s="375"/>
      <c r="S2" s="375"/>
      <c r="T2" s="375"/>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79"/>
      <c r="D3" s="507"/>
      <c r="E3" s="507"/>
      <c r="F3" s="507"/>
      <c r="G3" s="507"/>
      <c r="H3" s="507"/>
      <c r="I3" s="507"/>
      <c r="J3" s="507"/>
      <c r="K3" s="507"/>
      <c r="L3" s="507"/>
      <c r="M3" s="507"/>
      <c r="N3" s="507"/>
      <c r="O3" s="507"/>
      <c r="P3" s="507"/>
      <c r="Q3" s="508"/>
      <c r="R3" s="375"/>
      <c r="S3" s="375"/>
      <c r="T3" s="375"/>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8" t="s">
        <v>0</v>
      </c>
      <c r="B4" s="349"/>
      <c r="C4" s="350"/>
      <c r="D4" s="363" t="str">
        <f>'Mapa Final'!D4</f>
        <v xml:space="preserve">Asistencia Legal </v>
      </c>
      <c r="E4" s="364"/>
      <c r="F4" s="364"/>
      <c r="G4" s="364"/>
      <c r="H4" s="364"/>
      <c r="I4" s="364"/>
      <c r="J4" s="364"/>
      <c r="K4" s="364"/>
      <c r="L4" s="364"/>
      <c r="M4" s="364"/>
      <c r="N4" s="365"/>
      <c r="O4" s="366"/>
      <c r="P4" s="366"/>
      <c r="Q4" s="36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8" t="s">
        <v>1</v>
      </c>
      <c r="B5" s="349"/>
      <c r="C5" s="350"/>
      <c r="D5" s="351"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2"/>
      <c r="F5" s="352"/>
      <c r="G5" s="352"/>
      <c r="H5" s="352"/>
      <c r="I5" s="352"/>
      <c r="J5" s="352"/>
      <c r="K5" s="352"/>
      <c r="L5" s="352"/>
      <c r="M5" s="352"/>
      <c r="N5" s="35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8" t="s">
        <v>2</v>
      </c>
      <c r="B6" s="349"/>
      <c r="C6" s="350"/>
      <c r="D6" s="351" t="str">
        <f>'Mapa Final'!D6</f>
        <v xml:space="preserve">Nivel Seccional </v>
      </c>
      <c r="E6" s="352"/>
      <c r="F6" s="352"/>
      <c r="G6" s="352"/>
      <c r="H6" s="352"/>
      <c r="I6" s="352"/>
      <c r="J6" s="352"/>
      <c r="K6" s="352"/>
      <c r="L6" s="352"/>
      <c r="M6" s="352"/>
      <c r="N6" s="35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6.5" customHeight="1" thickTop="1" thickBot="1">
      <c r="A7" s="514" t="s">
        <v>355</v>
      </c>
      <c r="B7" s="515"/>
      <c r="C7" s="515"/>
      <c r="D7" s="515"/>
      <c r="E7" s="515"/>
      <c r="F7" s="516"/>
      <c r="G7" s="201"/>
      <c r="H7" s="517" t="s">
        <v>356</v>
      </c>
      <c r="I7" s="517"/>
      <c r="J7" s="517"/>
      <c r="K7" s="517" t="s">
        <v>357</v>
      </c>
      <c r="L7" s="517"/>
      <c r="M7" s="517"/>
      <c r="N7" s="492" t="s">
        <v>358</v>
      </c>
      <c r="O7" s="509" t="s">
        <v>359</v>
      </c>
      <c r="P7" s="511" t="s">
        <v>360</v>
      </c>
      <c r="Q7" s="512"/>
      <c r="R7" s="511" t="s">
        <v>361</v>
      </c>
      <c r="S7" s="512"/>
      <c r="T7" s="513" t="s">
        <v>380</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03" t="s">
        <v>10</v>
      </c>
      <c r="F8" s="203" t="s">
        <v>11</v>
      </c>
      <c r="G8" s="203" t="s">
        <v>12</v>
      </c>
      <c r="H8" s="204" t="s">
        <v>363</v>
      </c>
      <c r="I8" s="204" t="s">
        <v>38</v>
      </c>
      <c r="J8" s="204" t="s">
        <v>364</v>
      </c>
      <c r="K8" s="204" t="s">
        <v>363</v>
      </c>
      <c r="L8" s="204" t="s">
        <v>365</v>
      </c>
      <c r="M8" s="204" t="s">
        <v>364</v>
      </c>
      <c r="N8" s="492"/>
      <c r="O8" s="510"/>
      <c r="P8" s="205" t="s">
        <v>366</v>
      </c>
      <c r="Q8" s="205" t="s">
        <v>367</v>
      </c>
      <c r="R8" s="205" t="s">
        <v>368</v>
      </c>
      <c r="S8" s="205" t="s">
        <v>369</v>
      </c>
      <c r="T8" s="513"/>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7"/>
      <c r="B9" s="498"/>
      <c r="C9" s="498"/>
      <c r="D9" s="498"/>
      <c r="E9" s="498"/>
      <c r="F9" s="498"/>
      <c r="G9" s="498"/>
      <c r="H9" s="498"/>
      <c r="I9" s="498"/>
      <c r="J9" s="498"/>
      <c r="K9" s="498"/>
      <c r="L9" s="498"/>
      <c r="M9" s="498"/>
      <c r="N9" s="498"/>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93">
        <f>'Mapa Final'!A10</f>
        <v>1</v>
      </c>
      <c r="B10" s="496" t="str">
        <f>'Mapa Final'!B10</f>
        <v>Perdida de oportunidad en el cobro coactivo por prescripción.</v>
      </c>
      <c r="C10" s="499" t="str">
        <f>'Mapa Final'!C10</f>
        <v>Incumplimiento de las metas establecidas</v>
      </c>
      <c r="D10" s="499"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502" t="str">
        <f>'Mapa Final'!E10</f>
        <v xml:space="preserve">Insuficiencia de los controles en el seguimiento adecuado del estado de los procesos. </v>
      </c>
      <c r="F10" s="502" t="str">
        <f>'Mapa Final'!F10</f>
        <v xml:space="preserve">Posibilidad de que no se dé trámite al cobro de las obligaciones a favor de la Rama Judicial, así como las demás actuaciones que corresponden a la oficina de cobro coactivo  </v>
      </c>
      <c r="G10" s="502" t="str">
        <f>'Mapa Final'!G10</f>
        <v>Ejecución y Administración de Procesos</v>
      </c>
      <c r="H10" s="518" t="str">
        <f>'Mapa Final'!I10</f>
        <v>Media</v>
      </c>
      <c r="I10" s="484" t="str">
        <f>'Mapa Final'!L10</f>
        <v>Leve</v>
      </c>
      <c r="J10" s="487" t="str">
        <f>'Mapa Final'!N10</f>
        <v>Moderado</v>
      </c>
      <c r="K10" s="475" t="str">
        <f>'Mapa Final'!AA10</f>
        <v>Baja</v>
      </c>
      <c r="L10" s="475" t="str">
        <f>'Mapa Final'!AE10</f>
        <v>Leve</v>
      </c>
      <c r="M10" s="478" t="str">
        <f>'Mapa Final'!AG10</f>
        <v>Bajo</v>
      </c>
      <c r="N10" s="475" t="str">
        <f>'Mapa Final'!AH10</f>
        <v>Aceptar</v>
      </c>
      <c r="O10" s="469" t="s">
        <v>585</v>
      </c>
      <c r="P10" s="460"/>
      <c r="Q10" s="463" t="s">
        <v>584</v>
      </c>
      <c r="R10" s="490">
        <v>45017</v>
      </c>
      <c r="S10" s="490">
        <v>45107</v>
      </c>
      <c r="T10" s="469" t="s">
        <v>592</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94"/>
      <c r="B11" s="521"/>
      <c r="C11" s="500"/>
      <c r="D11" s="500"/>
      <c r="E11" s="503"/>
      <c r="F11" s="503"/>
      <c r="G11" s="503"/>
      <c r="H11" s="519"/>
      <c r="I11" s="485"/>
      <c r="J11" s="488"/>
      <c r="K11" s="476"/>
      <c r="L11" s="476"/>
      <c r="M11" s="479"/>
      <c r="N11" s="476"/>
      <c r="O11" s="470"/>
      <c r="P11" s="461"/>
      <c r="Q11" s="464"/>
      <c r="R11" s="333"/>
      <c r="S11" s="333"/>
      <c r="T11" s="47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94"/>
      <c r="B12" s="521"/>
      <c r="C12" s="500"/>
      <c r="D12" s="500"/>
      <c r="E12" s="503"/>
      <c r="F12" s="503"/>
      <c r="G12" s="503"/>
      <c r="H12" s="519"/>
      <c r="I12" s="485"/>
      <c r="J12" s="488"/>
      <c r="K12" s="476"/>
      <c r="L12" s="476"/>
      <c r="M12" s="479"/>
      <c r="N12" s="476"/>
      <c r="O12" s="470"/>
      <c r="P12" s="461"/>
      <c r="Q12" s="464"/>
      <c r="R12" s="333"/>
      <c r="S12" s="333"/>
      <c r="T12" s="47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94"/>
      <c r="B13" s="521"/>
      <c r="C13" s="500"/>
      <c r="D13" s="500"/>
      <c r="E13" s="503"/>
      <c r="F13" s="503"/>
      <c r="G13" s="503"/>
      <c r="H13" s="519"/>
      <c r="I13" s="485"/>
      <c r="J13" s="488"/>
      <c r="K13" s="476"/>
      <c r="L13" s="476"/>
      <c r="M13" s="479"/>
      <c r="N13" s="476"/>
      <c r="O13" s="470"/>
      <c r="P13" s="461"/>
      <c r="Q13" s="464"/>
      <c r="R13" s="333"/>
      <c r="S13" s="333"/>
      <c r="T13" s="47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95"/>
      <c r="B14" s="522"/>
      <c r="C14" s="501"/>
      <c r="D14" s="501"/>
      <c r="E14" s="504"/>
      <c r="F14" s="504"/>
      <c r="G14" s="504"/>
      <c r="H14" s="520"/>
      <c r="I14" s="486"/>
      <c r="J14" s="489"/>
      <c r="K14" s="477"/>
      <c r="L14" s="477"/>
      <c r="M14" s="480"/>
      <c r="N14" s="477"/>
      <c r="O14" s="471"/>
      <c r="P14" s="462"/>
      <c r="Q14" s="465"/>
      <c r="R14" s="491"/>
      <c r="S14" s="491"/>
      <c r="T14" s="47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93">
        <f>'Mapa Final'!A15</f>
        <v>2</v>
      </c>
      <c r="B15" s="496" t="str">
        <f>'Mapa Final'!B15</f>
        <v>Deficiencia en la representación de la Entidad.</v>
      </c>
      <c r="C15" s="499" t="str">
        <f>'Mapa Final'!C15</f>
        <v>Incumplimiento de las metas establecidas</v>
      </c>
      <c r="D15" s="499" t="str">
        <f>'Mapa Final'!D15</f>
        <v>1.Alto volumen de carga laboral.
2.Insuficiente capacitación.
3. Cambio de normatividad.
4. Falta de seguimiento a notificaciones en los juzgados generando vencimiento de términos y acciones de repetición.</v>
      </c>
      <c r="E15" s="502" t="str">
        <f>'Mapa Final'!E15</f>
        <v>Falta de planeación y organización de las funciones a cargo</v>
      </c>
      <c r="F15" s="502"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02" t="str">
        <f>'Mapa Final'!G15</f>
        <v>Ejecución y Administración de Procesos</v>
      </c>
      <c r="H15" s="518" t="str">
        <f>'Mapa Final'!I15</f>
        <v>Media</v>
      </c>
      <c r="I15" s="484" t="str">
        <f>'Mapa Final'!L15</f>
        <v>Leve</v>
      </c>
      <c r="J15" s="487" t="str">
        <f>'Mapa Final'!N15</f>
        <v>Moderado</v>
      </c>
      <c r="K15" s="475" t="str">
        <f>'Mapa Final'!AA15</f>
        <v>Baja</v>
      </c>
      <c r="L15" s="475" t="str">
        <f>'Mapa Final'!AE15</f>
        <v>Leve</v>
      </c>
      <c r="M15" s="478" t="str">
        <f>'Mapa Final'!AG15</f>
        <v>Bajo</v>
      </c>
      <c r="N15" s="475" t="str">
        <f>'Mapa Final'!AH15</f>
        <v>Aceptar</v>
      </c>
      <c r="O15" s="469" t="s">
        <v>586</v>
      </c>
      <c r="P15" s="460"/>
      <c r="Q15" s="463" t="s">
        <v>584</v>
      </c>
      <c r="R15" s="490">
        <v>45017</v>
      </c>
      <c r="S15" s="490">
        <v>45107</v>
      </c>
      <c r="T15" s="469" t="s">
        <v>592</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6.5" customHeight="1">
      <c r="A16" s="494"/>
      <c r="B16" s="521"/>
      <c r="C16" s="500"/>
      <c r="D16" s="500"/>
      <c r="E16" s="503"/>
      <c r="F16" s="503"/>
      <c r="G16" s="503"/>
      <c r="H16" s="519"/>
      <c r="I16" s="485"/>
      <c r="J16" s="488"/>
      <c r="K16" s="476"/>
      <c r="L16" s="476"/>
      <c r="M16" s="479"/>
      <c r="N16" s="476"/>
      <c r="O16" s="470"/>
      <c r="P16" s="461"/>
      <c r="Q16" s="464"/>
      <c r="R16" s="333"/>
      <c r="S16" s="333"/>
      <c r="T16" s="47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94"/>
      <c r="B17" s="521"/>
      <c r="C17" s="500"/>
      <c r="D17" s="500"/>
      <c r="E17" s="503"/>
      <c r="F17" s="503"/>
      <c r="G17" s="503"/>
      <c r="H17" s="519"/>
      <c r="I17" s="485"/>
      <c r="J17" s="488"/>
      <c r="K17" s="476"/>
      <c r="L17" s="476"/>
      <c r="M17" s="479"/>
      <c r="N17" s="476"/>
      <c r="O17" s="470"/>
      <c r="P17" s="461"/>
      <c r="Q17" s="464"/>
      <c r="R17" s="333"/>
      <c r="S17" s="333"/>
      <c r="T17" s="47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94"/>
      <c r="B18" s="521"/>
      <c r="C18" s="500"/>
      <c r="D18" s="500"/>
      <c r="E18" s="503"/>
      <c r="F18" s="503"/>
      <c r="G18" s="503"/>
      <c r="H18" s="519"/>
      <c r="I18" s="485"/>
      <c r="J18" s="488"/>
      <c r="K18" s="476"/>
      <c r="L18" s="476"/>
      <c r="M18" s="479"/>
      <c r="N18" s="476"/>
      <c r="O18" s="470"/>
      <c r="P18" s="461"/>
      <c r="Q18" s="464"/>
      <c r="R18" s="333"/>
      <c r="S18" s="333"/>
      <c r="T18" s="47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95"/>
      <c r="B19" s="522"/>
      <c r="C19" s="501"/>
      <c r="D19" s="501"/>
      <c r="E19" s="504"/>
      <c r="F19" s="504"/>
      <c r="G19" s="504"/>
      <c r="H19" s="520"/>
      <c r="I19" s="486"/>
      <c r="J19" s="489"/>
      <c r="K19" s="477"/>
      <c r="L19" s="477"/>
      <c r="M19" s="480"/>
      <c r="N19" s="477"/>
      <c r="O19" s="471"/>
      <c r="P19" s="462"/>
      <c r="Q19" s="465"/>
      <c r="R19" s="491"/>
      <c r="S19" s="491"/>
      <c r="T19" s="47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5" customHeight="1">
      <c r="A20" s="493">
        <f>'Mapa Final'!A19</f>
        <v>3</v>
      </c>
      <c r="B20" s="496" t="str">
        <f>'Mapa Final'!B19</f>
        <v>Corrupción.</v>
      </c>
      <c r="C20" s="499" t="str">
        <f>'Mapa Final'!C19</f>
        <v>Reputacional(Corrupción)</v>
      </c>
      <c r="D20" s="499"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502" t="str">
        <f>'Mapa Final'!E19</f>
        <v>Pretender obtener un provecho indebido del cargo</v>
      </c>
      <c r="F20" s="502" t="str">
        <f>'Mapa Final'!F19</f>
        <v>Posibilidad de que se presente un manejo inadecuado o descuido en el seguimiento de los procesos a cargo, que puedan generar un favorecimiento a un tercero.</v>
      </c>
      <c r="G20" s="502" t="str">
        <f>'Mapa Final'!G19</f>
        <v>Ejecución y Administración de Procesos</v>
      </c>
      <c r="H20" s="518" t="str">
        <f>'Mapa Final'!I19</f>
        <v>Media</v>
      </c>
      <c r="I20" s="484" t="str">
        <f>'Mapa Final'!L19</f>
        <v>Leve</v>
      </c>
      <c r="J20" s="487" t="str">
        <f>'Mapa Final'!N19</f>
        <v>Moderado</v>
      </c>
      <c r="K20" s="475" t="str">
        <f>'Mapa Final'!AA19</f>
        <v>Baja</v>
      </c>
      <c r="L20" s="475" t="str">
        <f>'Mapa Final'!AE19</f>
        <v>Leve</v>
      </c>
      <c r="M20" s="478" t="str">
        <f>'Mapa Final'!AG19</f>
        <v>Bajo</v>
      </c>
      <c r="N20" s="475" t="str">
        <f>'Mapa Final'!AH19</f>
        <v>Aceptar</v>
      </c>
      <c r="O20" s="469" t="s">
        <v>588</v>
      </c>
      <c r="P20" s="460"/>
      <c r="Q20" s="463" t="s">
        <v>584</v>
      </c>
      <c r="R20" s="490">
        <v>45017</v>
      </c>
      <c r="S20" s="490">
        <v>45107</v>
      </c>
      <c r="T20" s="469" t="s">
        <v>592</v>
      </c>
      <c r="U20" s="210"/>
      <c r="V20" s="210"/>
    </row>
    <row r="21" spans="1:176">
      <c r="A21" s="494"/>
      <c r="B21" s="521"/>
      <c r="C21" s="500"/>
      <c r="D21" s="500"/>
      <c r="E21" s="503"/>
      <c r="F21" s="503"/>
      <c r="G21" s="503"/>
      <c r="H21" s="519"/>
      <c r="I21" s="485"/>
      <c r="J21" s="488"/>
      <c r="K21" s="476"/>
      <c r="L21" s="476"/>
      <c r="M21" s="479"/>
      <c r="N21" s="476"/>
      <c r="O21" s="470"/>
      <c r="P21" s="461"/>
      <c r="Q21" s="464"/>
      <c r="R21" s="333"/>
      <c r="S21" s="333"/>
      <c r="T21" s="470"/>
      <c r="U21" s="210"/>
      <c r="V21" s="210"/>
    </row>
    <row r="22" spans="1:176">
      <c r="A22" s="494"/>
      <c r="B22" s="521"/>
      <c r="C22" s="500"/>
      <c r="D22" s="500"/>
      <c r="E22" s="503"/>
      <c r="F22" s="503"/>
      <c r="G22" s="503"/>
      <c r="H22" s="519"/>
      <c r="I22" s="485"/>
      <c r="J22" s="488"/>
      <c r="K22" s="476"/>
      <c r="L22" s="476"/>
      <c r="M22" s="479"/>
      <c r="N22" s="476"/>
      <c r="O22" s="470"/>
      <c r="P22" s="461"/>
      <c r="Q22" s="464"/>
      <c r="R22" s="333"/>
      <c r="S22" s="333"/>
      <c r="T22" s="470"/>
      <c r="U22" s="210"/>
      <c r="V22" s="210"/>
    </row>
    <row r="23" spans="1:176">
      <c r="A23" s="494"/>
      <c r="B23" s="521"/>
      <c r="C23" s="500"/>
      <c r="D23" s="500"/>
      <c r="E23" s="503"/>
      <c r="F23" s="503"/>
      <c r="G23" s="503"/>
      <c r="H23" s="519"/>
      <c r="I23" s="485"/>
      <c r="J23" s="488"/>
      <c r="K23" s="476"/>
      <c r="L23" s="476"/>
      <c r="M23" s="479"/>
      <c r="N23" s="476"/>
      <c r="O23" s="470"/>
      <c r="P23" s="461"/>
      <c r="Q23" s="464"/>
      <c r="R23" s="333"/>
      <c r="S23" s="333"/>
      <c r="T23" s="470"/>
      <c r="U23" s="210"/>
      <c r="V23" s="210"/>
    </row>
    <row r="24" spans="1:176" ht="307.5" customHeight="1" thickBot="1">
      <c r="A24" s="495"/>
      <c r="B24" s="522"/>
      <c r="C24" s="501"/>
      <c r="D24" s="501"/>
      <c r="E24" s="504"/>
      <c r="F24" s="504"/>
      <c r="G24" s="504"/>
      <c r="H24" s="520"/>
      <c r="I24" s="486"/>
      <c r="J24" s="489"/>
      <c r="K24" s="477"/>
      <c r="L24" s="477"/>
      <c r="M24" s="480"/>
      <c r="N24" s="477"/>
      <c r="O24" s="471"/>
      <c r="P24" s="462"/>
      <c r="Q24" s="465"/>
      <c r="R24" s="491"/>
      <c r="S24" s="491"/>
      <c r="T24" s="471"/>
      <c r="U24" s="210"/>
      <c r="V24" s="210"/>
    </row>
    <row r="25" spans="1:176" ht="14.45" customHeight="1">
      <c r="A25" s="493">
        <f>'Mapa Final'!A23</f>
        <v>4</v>
      </c>
      <c r="B25" s="496" t="str">
        <f>'Mapa Final'!B23</f>
        <v>Inaplicabilidad de la normatividad ambiental vigente.</v>
      </c>
      <c r="C25" s="496" t="str">
        <f>'Mapa Final'!C23</f>
        <v xml:space="preserve"> Afectación Ambiental</v>
      </c>
      <c r="D25" s="496" t="str">
        <f>'Mapa Final'!D23</f>
        <v>1. Falta de capación sobre normatividad ambiental vigente.
2. Inconsciencia respecto del marco legal ambiental vigente aplicable en los procesos a cargo del área.</v>
      </c>
      <c r="E25" s="496" t="str">
        <f>'Mapa Final'!E23</f>
        <v>Desconocimiento de la normatividad ambiental vigente</v>
      </c>
      <c r="F25" s="496" t="str">
        <f>'Mapa Final'!F23</f>
        <v>Posibilidad de que no se apliquen los postulados vigentes encaminados a la no afectación ambiental, en la gestión de las actuaciones administrativas y/o judiciales a cargo del área.</v>
      </c>
      <c r="G25" s="496" t="str">
        <f>'Mapa Final'!G23</f>
        <v>Eventos Ambientales Internos</v>
      </c>
      <c r="H25" s="475" t="str">
        <f>'Mapa Final'!I23</f>
        <v>Baja</v>
      </c>
      <c r="I25" s="484" t="str">
        <f>'Mapa Final'!L23</f>
        <v>Leve</v>
      </c>
      <c r="J25" s="478" t="str">
        <f>'Mapa Final'!N23</f>
        <v>Bajo</v>
      </c>
      <c r="K25" s="475" t="str">
        <f>'Mapa Final'!AA23</f>
        <v>Baja</v>
      </c>
      <c r="L25" s="475" t="str">
        <f>'Mapa Final'!AE23</f>
        <v>Leve</v>
      </c>
      <c r="M25" s="478" t="str">
        <f>'Mapa Final'!AG23</f>
        <v>Bajo</v>
      </c>
      <c r="N25" s="475" t="str">
        <f>'Mapa Final'!AH23</f>
        <v>Aceptar</v>
      </c>
      <c r="O25" s="469" t="s">
        <v>589</v>
      </c>
      <c r="P25" s="460"/>
      <c r="Q25" s="463" t="s">
        <v>584</v>
      </c>
      <c r="R25" s="490">
        <v>45017</v>
      </c>
      <c r="S25" s="490">
        <v>45107</v>
      </c>
      <c r="T25" s="469" t="s">
        <v>592</v>
      </c>
    </row>
    <row r="26" spans="1:176" ht="81.599999999999994" customHeight="1">
      <c r="A26" s="494"/>
      <c r="B26" s="333"/>
      <c r="C26" s="333"/>
      <c r="D26" s="333"/>
      <c r="E26" s="333"/>
      <c r="F26" s="333"/>
      <c r="G26" s="333"/>
      <c r="H26" s="476"/>
      <c r="I26" s="485"/>
      <c r="J26" s="479"/>
      <c r="K26" s="476"/>
      <c r="L26" s="476"/>
      <c r="M26" s="479"/>
      <c r="N26" s="476"/>
      <c r="O26" s="470"/>
      <c r="P26" s="461"/>
      <c r="Q26" s="464"/>
      <c r="R26" s="333"/>
      <c r="S26" s="333"/>
      <c r="T26" s="470"/>
    </row>
    <row r="27" spans="1:176" ht="66" customHeight="1">
      <c r="A27" s="494"/>
      <c r="B27" s="333"/>
      <c r="C27" s="333"/>
      <c r="D27" s="333"/>
      <c r="E27" s="333"/>
      <c r="F27" s="333"/>
      <c r="G27" s="333"/>
      <c r="H27" s="476"/>
      <c r="I27" s="485"/>
      <c r="J27" s="479"/>
      <c r="K27" s="476"/>
      <c r="L27" s="476"/>
      <c r="M27" s="479"/>
      <c r="N27" s="476"/>
      <c r="O27" s="470"/>
      <c r="P27" s="461"/>
      <c r="Q27" s="464"/>
      <c r="R27" s="333"/>
      <c r="S27" s="333"/>
      <c r="T27" s="470"/>
    </row>
    <row r="28" spans="1:176">
      <c r="A28" s="494"/>
      <c r="B28" s="333"/>
      <c r="C28" s="333"/>
      <c r="D28" s="333"/>
      <c r="E28" s="333"/>
      <c r="F28" s="333"/>
      <c r="G28" s="333"/>
      <c r="H28" s="476"/>
      <c r="I28" s="485"/>
      <c r="J28" s="479"/>
      <c r="K28" s="476"/>
      <c r="L28" s="476"/>
      <c r="M28" s="479"/>
      <c r="N28" s="476"/>
      <c r="O28" s="470"/>
      <c r="P28" s="461"/>
      <c r="Q28" s="464"/>
      <c r="R28" s="333"/>
      <c r="S28" s="333"/>
      <c r="T28" s="470"/>
    </row>
    <row r="29" spans="1:176" ht="15.75" thickBot="1">
      <c r="A29" s="495"/>
      <c r="B29" s="491"/>
      <c r="C29" s="491"/>
      <c r="D29" s="491"/>
      <c r="E29" s="491"/>
      <c r="F29" s="491"/>
      <c r="G29" s="491"/>
      <c r="H29" s="477"/>
      <c r="I29" s="486"/>
      <c r="J29" s="480"/>
      <c r="K29" s="477"/>
      <c r="L29" s="477"/>
      <c r="M29" s="480"/>
      <c r="N29" s="477"/>
      <c r="O29" s="471"/>
      <c r="P29" s="462"/>
      <c r="Q29" s="465"/>
      <c r="R29" s="491"/>
      <c r="S29" s="491"/>
      <c r="T29" s="471"/>
    </row>
    <row r="30" spans="1:176" ht="14.45" customHeight="1">
      <c r="A30" s="481">
        <f>'Mapa Final'!A27</f>
        <v>5</v>
      </c>
      <c r="B30" s="481" t="str">
        <f>'Mapa Final'!B27</f>
        <v>Interrupción o demora en el Servicio Público de Administrar Justicia.</v>
      </c>
      <c r="C30" s="481" t="str">
        <f>'Mapa Final'!C27</f>
        <v>Afectación en la Prestación del Servicio de Justicia</v>
      </c>
      <c r="D30" s="481" t="str">
        <f>'Mapa Final'!D27</f>
        <v>Fallas en la prestación del servicio público de administración de justicia que generen su interrupción y/o demora.</v>
      </c>
      <c r="E30" s="481" t="str">
        <f>'Mapa Final'!E27</f>
        <v>Retraso y/o interrupción en la prestación del servicio público de administración de jusiticia.</v>
      </c>
      <c r="F30" s="481" t="str">
        <f>'Mapa Final'!F27</f>
        <v>Posibilidad de que se restrase y/o interrumpa el servicio público de administración de justicia.</v>
      </c>
      <c r="G30" s="481" t="str">
        <f>'Mapa Final'!G27</f>
        <v>Ejecución y Administración de Procesos</v>
      </c>
      <c r="H30" s="472" t="str">
        <f>'Mapa Final'!I27</f>
        <v>Muy Baja</v>
      </c>
      <c r="I30" s="484" t="str">
        <f>'Mapa Final'!L27</f>
        <v>Leve</v>
      </c>
      <c r="J30" s="478" t="str">
        <f>'Mapa Final'!N27</f>
        <v>Bajo</v>
      </c>
      <c r="K30" s="472" t="str">
        <f>'Mapa Final'!AA27</f>
        <v>Muy Baja</v>
      </c>
      <c r="L30" s="475" t="str">
        <f>'Mapa Final'!AE27</f>
        <v>Leve</v>
      </c>
      <c r="M30" s="478" t="str">
        <f>'Mapa Final'!AG27</f>
        <v>Bajo</v>
      </c>
      <c r="N30" s="472" t="str">
        <f>'Mapa Final'!AH27</f>
        <v>Aceptar</v>
      </c>
      <c r="O30" s="469" t="s">
        <v>590</v>
      </c>
      <c r="P30" s="460"/>
      <c r="Q30" s="463" t="s">
        <v>584</v>
      </c>
      <c r="R30" s="490">
        <v>45017</v>
      </c>
      <c r="S30" s="490">
        <v>45107</v>
      </c>
      <c r="T30" s="469" t="s">
        <v>592</v>
      </c>
    </row>
    <row r="31" spans="1:176" ht="55.15" customHeight="1">
      <c r="A31" s="482"/>
      <c r="B31" s="482"/>
      <c r="C31" s="482"/>
      <c r="D31" s="482"/>
      <c r="E31" s="482"/>
      <c r="F31" s="482"/>
      <c r="G31" s="482"/>
      <c r="H31" s="473"/>
      <c r="I31" s="485"/>
      <c r="J31" s="479"/>
      <c r="K31" s="473"/>
      <c r="L31" s="476"/>
      <c r="M31" s="479"/>
      <c r="N31" s="473"/>
      <c r="O31" s="470"/>
      <c r="P31" s="461"/>
      <c r="Q31" s="464"/>
      <c r="R31" s="333"/>
      <c r="S31" s="333"/>
      <c r="T31" s="470"/>
    </row>
    <row r="32" spans="1:176" ht="66" customHeight="1">
      <c r="A32" s="482"/>
      <c r="B32" s="482"/>
      <c r="C32" s="482"/>
      <c r="D32" s="482"/>
      <c r="E32" s="482"/>
      <c r="F32" s="482"/>
      <c r="G32" s="482"/>
      <c r="H32" s="473"/>
      <c r="I32" s="485"/>
      <c r="J32" s="479"/>
      <c r="K32" s="473"/>
      <c r="L32" s="476"/>
      <c r="M32" s="479"/>
      <c r="N32" s="473"/>
      <c r="O32" s="470"/>
      <c r="P32" s="461"/>
      <c r="Q32" s="464"/>
      <c r="R32" s="333"/>
      <c r="S32" s="333"/>
      <c r="T32" s="470"/>
    </row>
    <row r="33" spans="1:20">
      <c r="A33" s="482"/>
      <c r="B33" s="482"/>
      <c r="C33" s="482"/>
      <c r="D33" s="482"/>
      <c r="E33" s="482"/>
      <c r="F33" s="482"/>
      <c r="G33" s="482"/>
      <c r="H33" s="473"/>
      <c r="I33" s="485"/>
      <c r="J33" s="479"/>
      <c r="K33" s="473"/>
      <c r="L33" s="476"/>
      <c r="M33" s="479"/>
      <c r="N33" s="473"/>
      <c r="O33" s="470"/>
      <c r="P33" s="461"/>
      <c r="Q33" s="464"/>
      <c r="R33" s="333"/>
      <c r="S33" s="333"/>
      <c r="T33" s="470"/>
    </row>
    <row r="34" spans="1:20" ht="15.75" thickBot="1">
      <c r="A34" s="483"/>
      <c r="B34" s="483"/>
      <c r="C34" s="483"/>
      <c r="D34" s="483"/>
      <c r="E34" s="483"/>
      <c r="F34" s="483"/>
      <c r="G34" s="483"/>
      <c r="H34" s="474"/>
      <c r="I34" s="486"/>
      <c r="J34" s="480"/>
      <c r="K34" s="474"/>
      <c r="L34" s="477"/>
      <c r="M34" s="480"/>
      <c r="N34" s="474"/>
      <c r="O34" s="471"/>
      <c r="P34" s="462"/>
      <c r="Q34" s="465"/>
      <c r="R34" s="491"/>
      <c r="S34" s="491"/>
      <c r="T34" s="471"/>
    </row>
    <row r="35" spans="1:20" ht="14.45" customHeight="1">
      <c r="A35" s="481">
        <f>'Mapa Final'!A31</f>
        <v>6</v>
      </c>
      <c r="B35" s="481" t="str">
        <f>'Mapa Final'!B31</f>
        <v>Deficiencia en la calidad y oportunidad del registro de la información de los procesos judiciales en el eKOGUI.</v>
      </c>
      <c r="C35" s="481" t="str">
        <f>'Mapa Final'!C31</f>
        <v>Incumplimiento de las metas establecidas</v>
      </c>
      <c r="D35" s="481" t="str">
        <f>'Mapa Final'!D31</f>
        <v>1. Alto volumen de carga laboral que no permite la priorización del cargue de la información de los procesos judiciales.
2. Insuficiente capacitación, que genera falta de conocimiento en el manejo del aplicativo eKOGUI.</v>
      </c>
      <c r="E35" s="481" t="str">
        <f>'Mapa Final'!E31</f>
        <v>Errores en el cargue de la información de los procesos judiciales y, demora en la actualización de la misma en el aplicativo eKOGUI.</v>
      </c>
      <c r="F35" s="481" t="str">
        <f>'Mapa Final'!F31</f>
        <v xml:space="preserve">Posibilidad de que la información de los procesos judiciales a cargo del área, sea registrada en el aplicativo eKOGUI de forma no oportunida y sin la calidad requerida. </v>
      </c>
      <c r="G35" s="481" t="str">
        <f>'Mapa Final'!G31</f>
        <v>Ejecución y Administración de Procesos</v>
      </c>
      <c r="H35" s="472" t="str">
        <f>'Mapa Final'!I31</f>
        <v>Media</v>
      </c>
      <c r="I35" s="484" t="str">
        <f>'Mapa Final'!L31</f>
        <v>Leve</v>
      </c>
      <c r="J35" s="487" t="str">
        <f>'Mapa Final'!N31</f>
        <v>Moderado</v>
      </c>
      <c r="K35" s="472" t="str">
        <f>'Mapa Final'!AA31</f>
        <v>Baja</v>
      </c>
      <c r="L35" s="475" t="str">
        <f>'Mapa Final'!AE31</f>
        <v>Leve</v>
      </c>
      <c r="M35" s="478" t="str">
        <f>'Mapa Final'!AG31</f>
        <v>Bajo</v>
      </c>
      <c r="N35" s="472" t="str">
        <f>'Mapa Final'!AH31</f>
        <v>Aceptar</v>
      </c>
      <c r="O35" s="469" t="s">
        <v>591</v>
      </c>
      <c r="P35" s="460"/>
      <c r="Q35" s="463" t="s">
        <v>584</v>
      </c>
      <c r="R35" s="490">
        <v>45017</v>
      </c>
      <c r="S35" s="490">
        <v>45107</v>
      </c>
      <c r="T35" s="469" t="s">
        <v>592</v>
      </c>
    </row>
    <row r="36" spans="1:20" ht="50.45" customHeight="1">
      <c r="A36" s="482"/>
      <c r="B36" s="482"/>
      <c r="C36" s="482"/>
      <c r="D36" s="482"/>
      <c r="E36" s="482"/>
      <c r="F36" s="482"/>
      <c r="G36" s="482"/>
      <c r="H36" s="473"/>
      <c r="I36" s="485"/>
      <c r="J36" s="488"/>
      <c r="K36" s="473"/>
      <c r="L36" s="476"/>
      <c r="M36" s="479"/>
      <c r="N36" s="473"/>
      <c r="O36" s="470"/>
      <c r="P36" s="461"/>
      <c r="Q36" s="464"/>
      <c r="R36" s="333"/>
      <c r="S36" s="333"/>
      <c r="T36" s="470"/>
    </row>
    <row r="37" spans="1:20" ht="42" customHeight="1">
      <c r="A37" s="482"/>
      <c r="B37" s="482"/>
      <c r="C37" s="482"/>
      <c r="D37" s="482"/>
      <c r="E37" s="482"/>
      <c r="F37" s="482"/>
      <c r="G37" s="482"/>
      <c r="H37" s="473"/>
      <c r="I37" s="485"/>
      <c r="J37" s="488"/>
      <c r="K37" s="473"/>
      <c r="L37" s="476"/>
      <c r="M37" s="479"/>
      <c r="N37" s="473"/>
      <c r="O37" s="470"/>
      <c r="P37" s="461"/>
      <c r="Q37" s="464"/>
      <c r="R37" s="333"/>
      <c r="S37" s="333"/>
      <c r="T37" s="470"/>
    </row>
    <row r="38" spans="1:20" ht="62.45" customHeight="1">
      <c r="A38" s="482"/>
      <c r="B38" s="482"/>
      <c r="C38" s="482"/>
      <c r="D38" s="482"/>
      <c r="E38" s="482"/>
      <c r="F38" s="482"/>
      <c r="G38" s="482"/>
      <c r="H38" s="473"/>
      <c r="I38" s="485"/>
      <c r="J38" s="488"/>
      <c r="K38" s="473"/>
      <c r="L38" s="476"/>
      <c r="M38" s="479"/>
      <c r="N38" s="473"/>
      <c r="O38" s="470"/>
      <c r="P38" s="461"/>
      <c r="Q38" s="464"/>
      <c r="R38" s="333"/>
      <c r="S38" s="333"/>
      <c r="T38" s="470"/>
    </row>
    <row r="39" spans="1:20" ht="15.75" thickBot="1">
      <c r="A39" s="483"/>
      <c r="B39" s="483"/>
      <c r="C39" s="483"/>
      <c r="D39" s="483"/>
      <c r="E39" s="483"/>
      <c r="F39" s="483"/>
      <c r="G39" s="483"/>
      <c r="H39" s="474"/>
      <c r="I39" s="486"/>
      <c r="J39" s="489"/>
      <c r="K39" s="474"/>
      <c r="L39" s="477"/>
      <c r="M39" s="480"/>
      <c r="N39" s="474"/>
      <c r="O39" s="471"/>
      <c r="P39" s="462"/>
      <c r="Q39" s="465"/>
      <c r="R39" s="491"/>
      <c r="S39" s="491"/>
      <c r="T39" s="471"/>
    </row>
  </sheetData>
  <mergeCells count="139">
    <mergeCell ref="R1:T3"/>
    <mergeCell ref="D1:Q3"/>
    <mergeCell ref="S20:S24"/>
    <mergeCell ref="D20:D24"/>
    <mergeCell ref="E20:E24"/>
    <mergeCell ref="F20:F24"/>
    <mergeCell ref="G20:G24"/>
    <mergeCell ref="H20:H24"/>
    <mergeCell ref="I20:I24"/>
    <mergeCell ref="J20:J24"/>
    <mergeCell ref="K20:K24"/>
    <mergeCell ref="L20:L24"/>
    <mergeCell ref="M20:M24"/>
    <mergeCell ref="O20:O24"/>
    <mergeCell ref="P20:P24"/>
    <mergeCell ref="T7:T8"/>
    <mergeCell ref="T10:T14"/>
    <mergeCell ref="Q10:Q14"/>
    <mergeCell ref="R10:R14"/>
    <mergeCell ref="S10:S14"/>
    <mergeCell ref="I10:I14"/>
    <mergeCell ref="S15:S19"/>
    <mergeCell ref="K15:K19"/>
    <mergeCell ref="L15:L19"/>
    <mergeCell ref="A1:C2"/>
    <mergeCell ref="A4:C4"/>
    <mergeCell ref="D4:N4"/>
    <mergeCell ref="O4:Q4"/>
    <mergeCell ref="A5:C5"/>
    <mergeCell ref="D5:N5"/>
    <mergeCell ref="B15:B19"/>
    <mergeCell ref="O7:O8"/>
    <mergeCell ref="P7:Q7"/>
    <mergeCell ref="H7:J7"/>
    <mergeCell ref="K7:M7"/>
    <mergeCell ref="N7:N8"/>
    <mergeCell ref="F10:F14"/>
    <mergeCell ref="G10:G14"/>
    <mergeCell ref="J15:J19"/>
    <mergeCell ref="A9:N9"/>
    <mergeCell ref="A10:A14"/>
    <mergeCell ref="C10:C14"/>
    <mergeCell ref="D10:D14"/>
    <mergeCell ref="E10:E14"/>
    <mergeCell ref="H10:H14"/>
    <mergeCell ref="A7:F7"/>
    <mergeCell ref="O10:O14"/>
    <mergeCell ref="P10:P14"/>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B20:B24"/>
    <mergeCell ref="Q20:Q24"/>
    <mergeCell ref="R20:R24"/>
    <mergeCell ref="A6:C6"/>
    <mergeCell ref="D6:N6"/>
    <mergeCell ref="J10:J14"/>
    <mergeCell ref="K10:K14"/>
    <mergeCell ref="L10:L14"/>
    <mergeCell ref="M10:M14"/>
    <mergeCell ref="N10:N14"/>
    <mergeCell ref="B10:B14"/>
    <mergeCell ref="R15:R19"/>
    <mergeCell ref="R7:S7"/>
    <mergeCell ref="M15:M19"/>
    <mergeCell ref="N15:N19"/>
    <mergeCell ref="Q15:Q19"/>
    <mergeCell ref="F25:F29"/>
    <mergeCell ref="G25:G29"/>
    <mergeCell ref="H25:H29"/>
    <mergeCell ref="I25:I29"/>
    <mergeCell ref="J25:J29"/>
    <mergeCell ref="A25:A29"/>
    <mergeCell ref="B25:B29"/>
    <mergeCell ref="C25:C29"/>
    <mergeCell ref="D25:D29"/>
    <mergeCell ref="E25:E29"/>
    <mergeCell ref="P25:P29"/>
    <mergeCell ref="Q25:Q29"/>
    <mergeCell ref="R25:R29"/>
    <mergeCell ref="S25:S29"/>
    <mergeCell ref="T25:T29"/>
    <mergeCell ref="K25:K29"/>
    <mergeCell ref="L25:L29"/>
    <mergeCell ref="M25:M29"/>
    <mergeCell ref="N25:N29"/>
    <mergeCell ref="O25:O29"/>
    <mergeCell ref="F30:F34"/>
    <mergeCell ref="G30:G34"/>
    <mergeCell ref="H30:H34"/>
    <mergeCell ref="I30:I34"/>
    <mergeCell ref="J30:J34"/>
    <mergeCell ref="A30:A34"/>
    <mergeCell ref="B30:B34"/>
    <mergeCell ref="C30:C34"/>
    <mergeCell ref="D30:D34"/>
    <mergeCell ref="E30:E34"/>
    <mergeCell ref="P30:P34"/>
    <mergeCell ref="Q30:Q34"/>
    <mergeCell ref="R30:R34"/>
    <mergeCell ref="S30:S34"/>
    <mergeCell ref="T30:T34"/>
    <mergeCell ref="K30:K34"/>
    <mergeCell ref="L30:L34"/>
    <mergeCell ref="M30:M34"/>
    <mergeCell ref="N30:N34"/>
    <mergeCell ref="O30:O34"/>
    <mergeCell ref="F35:F39"/>
    <mergeCell ref="G35:G39"/>
    <mergeCell ref="H35:H39"/>
    <mergeCell ref="I35:I39"/>
    <mergeCell ref="J35:J39"/>
    <mergeCell ref="A35:A39"/>
    <mergeCell ref="B35:B39"/>
    <mergeCell ref="C35:C39"/>
    <mergeCell ref="D35:D39"/>
    <mergeCell ref="E35:E39"/>
    <mergeCell ref="P35:P39"/>
    <mergeCell ref="Q35:Q39"/>
    <mergeCell ref="R35:R39"/>
    <mergeCell ref="S35:S39"/>
    <mergeCell ref="T35:T39"/>
    <mergeCell ref="K35:K39"/>
    <mergeCell ref="L35:L39"/>
    <mergeCell ref="M35:M39"/>
    <mergeCell ref="N35:N39"/>
    <mergeCell ref="O35:O39"/>
  </mergeCells>
  <conditionalFormatting sqref="D8:G8 H7 A7:B7 H40:J1048576">
    <cfRule type="containsText" dxfId="1124" priority="1001" operator="containsText" text="3- Moderado">
      <formula>NOT(ISERROR(SEARCH("3- Moderado",A7)))</formula>
    </cfRule>
    <cfRule type="containsText" dxfId="1123" priority="1002" operator="containsText" text="6- Moderado">
      <formula>NOT(ISERROR(SEARCH("6- Moderado",A7)))</formula>
    </cfRule>
    <cfRule type="containsText" dxfId="1122" priority="1003" operator="containsText" text="4- Moderado">
      <formula>NOT(ISERROR(SEARCH("4- Moderado",A7)))</formula>
    </cfRule>
    <cfRule type="containsText" dxfId="1121" priority="1004" operator="containsText" text="3- Bajo">
      <formula>NOT(ISERROR(SEARCH("3- Bajo",A7)))</formula>
    </cfRule>
    <cfRule type="containsText" dxfId="1120" priority="1005" operator="containsText" text="4- Bajo">
      <formula>NOT(ISERROR(SEARCH("4- Bajo",A7)))</formula>
    </cfRule>
    <cfRule type="containsText" dxfId="1119" priority="1006" operator="containsText" text="1- Bajo">
      <formula>NOT(ISERROR(SEARCH("1- Bajo",A7)))</formula>
    </cfRule>
  </conditionalFormatting>
  <conditionalFormatting sqref="H8:J8">
    <cfRule type="containsText" dxfId="1118" priority="994" operator="containsText" text="3- Moderado">
      <formula>NOT(ISERROR(SEARCH("3- Moderado",H8)))</formula>
    </cfRule>
    <cfRule type="containsText" dxfId="1117" priority="995" operator="containsText" text="6- Moderado">
      <formula>NOT(ISERROR(SEARCH("6- Moderado",H8)))</formula>
    </cfRule>
    <cfRule type="containsText" dxfId="1116" priority="996" operator="containsText" text="4- Moderado">
      <formula>NOT(ISERROR(SEARCH("4- Moderado",H8)))</formula>
    </cfRule>
    <cfRule type="containsText" dxfId="1115" priority="997" operator="containsText" text="3- Bajo">
      <formula>NOT(ISERROR(SEARCH("3- Bajo",H8)))</formula>
    </cfRule>
    <cfRule type="containsText" dxfId="1114" priority="998" operator="containsText" text="4- Bajo">
      <formula>NOT(ISERROR(SEARCH("4- Bajo",H8)))</formula>
    </cfRule>
    <cfRule type="containsText" dxfId="1113" priority="1000" operator="containsText" text="1- Bajo">
      <formula>NOT(ISERROR(SEARCH("1- Bajo",H8)))</formula>
    </cfRule>
  </conditionalFormatting>
  <conditionalFormatting sqref="J8 J40:J1048576">
    <cfRule type="containsText" dxfId="1112" priority="983" operator="containsText" text="25- Extremo">
      <formula>NOT(ISERROR(SEARCH("25- Extremo",J8)))</formula>
    </cfRule>
    <cfRule type="containsText" dxfId="1111" priority="984" operator="containsText" text="20- Extremo">
      <formula>NOT(ISERROR(SEARCH("20- Extremo",J8)))</formula>
    </cfRule>
    <cfRule type="containsText" dxfId="1110" priority="985" operator="containsText" text="15- Extremo">
      <formula>NOT(ISERROR(SEARCH("15- Extremo",J8)))</formula>
    </cfRule>
    <cfRule type="containsText" dxfId="1109" priority="986" operator="containsText" text="10- Extremo">
      <formula>NOT(ISERROR(SEARCH("10- Extremo",J8)))</formula>
    </cfRule>
    <cfRule type="containsText" dxfId="1108" priority="987" operator="containsText" text="5- Extremo">
      <formula>NOT(ISERROR(SEARCH("5- Extremo",J8)))</formula>
    </cfRule>
    <cfRule type="containsText" dxfId="1107" priority="988" operator="containsText" text="12- Alto">
      <formula>NOT(ISERROR(SEARCH("12- Alto",J8)))</formula>
    </cfRule>
    <cfRule type="containsText" dxfId="1106" priority="989" operator="containsText" text="10- Alto">
      <formula>NOT(ISERROR(SEARCH("10- Alto",J8)))</formula>
    </cfRule>
    <cfRule type="containsText" dxfId="1105" priority="990" operator="containsText" text="9- Alto">
      <formula>NOT(ISERROR(SEARCH("9- Alto",J8)))</formula>
    </cfRule>
    <cfRule type="containsText" dxfId="1104" priority="991" operator="containsText" text="8- Alto">
      <formula>NOT(ISERROR(SEARCH("8- Alto",J8)))</formula>
    </cfRule>
    <cfRule type="containsText" dxfId="1103" priority="992" operator="containsText" text="5- Alto">
      <formula>NOT(ISERROR(SEARCH("5- Alto",J8)))</formula>
    </cfRule>
    <cfRule type="containsText" dxfId="1102" priority="993" operator="containsText" text="4- Alto">
      <formula>NOT(ISERROR(SEARCH("4- Alto",J8)))</formula>
    </cfRule>
    <cfRule type="containsText" dxfId="1101" priority="999" operator="containsText" text="2- Bajo">
      <formula>NOT(ISERROR(SEARCH("2- Bajo",J8)))</formula>
    </cfRule>
  </conditionalFormatting>
  <conditionalFormatting sqref="K10:L10 K15:L15 K20:L20">
    <cfRule type="containsText" dxfId="1100" priority="977" operator="containsText" text="3- Moderado">
      <formula>NOT(ISERROR(SEARCH("3- Moderado",K10)))</formula>
    </cfRule>
    <cfRule type="containsText" dxfId="1099" priority="978" operator="containsText" text="6- Moderado">
      <formula>NOT(ISERROR(SEARCH("6- Moderado",K10)))</formula>
    </cfRule>
    <cfRule type="containsText" dxfId="1098" priority="979" operator="containsText" text="4- Moderado">
      <formula>NOT(ISERROR(SEARCH("4- Moderado",K10)))</formula>
    </cfRule>
    <cfRule type="containsText" dxfId="1097" priority="980" operator="containsText" text="3- Bajo">
      <formula>NOT(ISERROR(SEARCH("3- Bajo",K10)))</formula>
    </cfRule>
    <cfRule type="containsText" dxfId="1096" priority="981" operator="containsText" text="4- Bajo">
      <formula>NOT(ISERROR(SEARCH("4- Bajo",K10)))</formula>
    </cfRule>
    <cfRule type="containsText" dxfId="1095" priority="982" operator="containsText" text="1- Bajo">
      <formula>NOT(ISERROR(SEARCH("1- Bajo",K10)))</formula>
    </cfRule>
  </conditionalFormatting>
  <conditionalFormatting sqref="H10:I10 H15:I15 H20:I20">
    <cfRule type="containsText" dxfId="1094" priority="971" operator="containsText" text="3- Moderado">
      <formula>NOT(ISERROR(SEARCH("3- Moderado",H10)))</formula>
    </cfRule>
    <cfRule type="containsText" dxfId="1093" priority="972" operator="containsText" text="6- Moderado">
      <formula>NOT(ISERROR(SEARCH("6- Moderado",H10)))</formula>
    </cfRule>
    <cfRule type="containsText" dxfId="1092" priority="973" operator="containsText" text="4- Moderado">
      <formula>NOT(ISERROR(SEARCH("4- Moderado",H10)))</formula>
    </cfRule>
    <cfRule type="containsText" dxfId="1091" priority="974" operator="containsText" text="3- Bajo">
      <formula>NOT(ISERROR(SEARCH("3- Bajo",H10)))</formula>
    </cfRule>
    <cfRule type="containsText" dxfId="1090" priority="975" operator="containsText" text="4- Bajo">
      <formula>NOT(ISERROR(SEARCH("4- Bajo",H10)))</formula>
    </cfRule>
    <cfRule type="containsText" dxfId="1089" priority="976" operator="containsText" text="1- Bajo">
      <formula>NOT(ISERROR(SEARCH("1- Bajo",H10)))</formula>
    </cfRule>
  </conditionalFormatting>
  <conditionalFormatting sqref="A10:E10 E15 A15:B15 B20">
    <cfRule type="containsText" dxfId="1088" priority="965" operator="containsText" text="3- Moderado">
      <formula>NOT(ISERROR(SEARCH("3- Moderado",A10)))</formula>
    </cfRule>
    <cfRule type="containsText" dxfId="1087" priority="966" operator="containsText" text="6- Moderado">
      <formula>NOT(ISERROR(SEARCH("6- Moderado",A10)))</formula>
    </cfRule>
    <cfRule type="containsText" dxfId="1086" priority="967" operator="containsText" text="4- Moderado">
      <formula>NOT(ISERROR(SEARCH("4- Moderado",A10)))</formula>
    </cfRule>
    <cfRule type="containsText" dxfId="1085" priority="968" operator="containsText" text="3- Bajo">
      <formula>NOT(ISERROR(SEARCH("3- Bajo",A10)))</formula>
    </cfRule>
    <cfRule type="containsText" dxfId="1084" priority="969" operator="containsText" text="4- Bajo">
      <formula>NOT(ISERROR(SEARCH("4- Bajo",A10)))</formula>
    </cfRule>
    <cfRule type="containsText" dxfId="1083" priority="970" operator="containsText" text="1- Bajo">
      <formula>NOT(ISERROR(SEARCH("1- Bajo",A10)))</formula>
    </cfRule>
  </conditionalFormatting>
  <conditionalFormatting sqref="F10:G10 F15:G15">
    <cfRule type="containsText" dxfId="1082" priority="959" operator="containsText" text="3- Moderado">
      <formula>NOT(ISERROR(SEARCH("3- Moderado",F10)))</formula>
    </cfRule>
    <cfRule type="containsText" dxfId="1081" priority="960" operator="containsText" text="6- Moderado">
      <formula>NOT(ISERROR(SEARCH("6- Moderado",F10)))</formula>
    </cfRule>
    <cfRule type="containsText" dxfId="1080" priority="961" operator="containsText" text="4- Moderado">
      <formula>NOT(ISERROR(SEARCH("4- Moderado",F10)))</formula>
    </cfRule>
    <cfRule type="containsText" dxfId="1079" priority="962" operator="containsText" text="3- Bajo">
      <formula>NOT(ISERROR(SEARCH("3- Bajo",F10)))</formula>
    </cfRule>
    <cfRule type="containsText" dxfId="1078" priority="963" operator="containsText" text="4- Bajo">
      <formula>NOT(ISERROR(SEARCH("4- Bajo",F10)))</formula>
    </cfRule>
    <cfRule type="containsText" dxfId="1077" priority="964" operator="containsText" text="1- Bajo">
      <formula>NOT(ISERROR(SEARCH("1- Bajo",F10)))</formula>
    </cfRule>
  </conditionalFormatting>
  <conditionalFormatting sqref="K8">
    <cfRule type="containsText" dxfId="1076" priority="953" operator="containsText" text="3- Moderado">
      <formula>NOT(ISERROR(SEARCH("3- Moderado",K8)))</formula>
    </cfRule>
    <cfRule type="containsText" dxfId="1075" priority="954" operator="containsText" text="6- Moderado">
      <formula>NOT(ISERROR(SEARCH("6- Moderado",K8)))</formula>
    </cfRule>
    <cfRule type="containsText" dxfId="1074" priority="955" operator="containsText" text="4- Moderado">
      <formula>NOT(ISERROR(SEARCH("4- Moderado",K8)))</formula>
    </cfRule>
    <cfRule type="containsText" dxfId="1073" priority="956" operator="containsText" text="3- Bajo">
      <formula>NOT(ISERROR(SEARCH("3- Bajo",K8)))</formula>
    </cfRule>
    <cfRule type="containsText" dxfId="1072" priority="957" operator="containsText" text="4- Bajo">
      <formula>NOT(ISERROR(SEARCH("4- Bajo",K8)))</formula>
    </cfRule>
    <cfRule type="containsText" dxfId="1071" priority="958" operator="containsText" text="1- Bajo">
      <formula>NOT(ISERROR(SEARCH("1- Bajo",K8)))</formula>
    </cfRule>
  </conditionalFormatting>
  <conditionalFormatting sqref="L8">
    <cfRule type="containsText" dxfId="1070" priority="947" operator="containsText" text="3- Moderado">
      <formula>NOT(ISERROR(SEARCH("3- Moderado",L8)))</formula>
    </cfRule>
    <cfRule type="containsText" dxfId="1069" priority="948" operator="containsText" text="6- Moderado">
      <formula>NOT(ISERROR(SEARCH("6- Moderado",L8)))</formula>
    </cfRule>
    <cfRule type="containsText" dxfId="1068" priority="949" operator="containsText" text="4- Moderado">
      <formula>NOT(ISERROR(SEARCH("4- Moderado",L8)))</formula>
    </cfRule>
    <cfRule type="containsText" dxfId="1067" priority="950" operator="containsText" text="3- Bajo">
      <formula>NOT(ISERROR(SEARCH("3- Bajo",L8)))</formula>
    </cfRule>
    <cfRule type="containsText" dxfId="1066" priority="951" operator="containsText" text="4- Bajo">
      <formula>NOT(ISERROR(SEARCH("4- Bajo",L8)))</formula>
    </cfRule>
    <cfRule type="containsText" dxfId="1065" priority="952" operator="containsText" text="1- Bajo">
      <formula>NOT(ISERROR(SEARCH("1- Bajo",L8)))</formula>
    </cfRule>
  </conditionalFormatting>
  <conditionalFormatting sqref="M8">
    <cfRule type="containsText" dxfId="1064" priority="941" operator="containsText" text="3- Moderado">
      <formula>NOT(ISERROR(SEARCH("3- Moderado",M8)))</formula>
    </cfRule>
    <cfRule type="containsText" dxfId="1063" priority="942" operator="containsText" text="6- Moderado">
      <formula>NOT(ISERROR(SEARCH("6- Moderado",M8)))</formula>
    </cfRule>
    <cfRule type="containsText" dxfId="1062" priority="943" operator="containsText" text="4- Moderado">
      <formula>NOT(ISERROR(SEARCH("4- Moderado",M8)))</formula>
    </cfRule>
    <cfRule type="containsText" dxfId="1061" priority="944" operator="containsText" text="3- Bajo">
      <formula>NOT(ISERROR(SEARCH("3- Bajo",M8)))</formula>
    </cfRule>
    <cfRule type="containsText" dxfId="1060" priority="945" operator="containsText" text="4- Bajo">
      <formula>NOT(ISERROR(SEARCH("4- Bajo",M8)))</formula>
    </cfRule>
    <cfRule type="containsText" dxfId="1059" priority="946" operator="containsText" text="1- Bajo">
      <formula>NOT(ISERROR(SEARCH("1- Bajo",M8)))</formula>
    </cfRule>
  </conditionalFormatting>
  <conditionalFormatting sqref="J10:J24">
    <cfRule type="containsText" dxfId="1058" priority="936" operator="containsText" text="Bajo">
      <formula>NOT(ISERROR(SEARCH("Bajo",J10)))</formula>
    </cfRule>
    <cfRule type="containsText" dxfId="1057" priority="937" operator="containsText" text="Moderado">
      <formula>NOT(ISERROR(SEARCH("Moderado",J10)))</formula>
    </cfRule>
    <cfRule type="containsText" dxfId="1056" priority="938" operator="containsText" text="Alto">
      <formula>NOT(ISERROR(SEARCH("Alto",J10)))</formula>
    </cfRule>
    <cfRule type="containsText" dxfId="1055" priority="939" operator="containsText" text="Extremo">
      <formula>NOT(ISERROR(SEARCH("Extremo",J10)))</formula>
    </cfRule>
    <cfRule type="colorScale" priority="940">
      <colorScale>
        <cfvo type="min"/>
        <cfvo type="max"/>
        <color rgb="FFFF7128"/>
        <color rgb="FFFFEF9C"/>
      </colorScale>
    </cfRule>
  </conditionalFormatting>
  <conditionalFormatting sqref="M10:M24">
    <cfRule type="containsText" dxfId="1054" priority="871" operator="containsText" text="Moderado">
      <formula>NOT(ISERROR(SEARCH("Moderado",M10)))</formula>
    </cfRule>
    <cfRule type="containsText" dxfId="1053" priority="931" operator="containsText" text="Bajo">
      <formula>NOT(ISERROR(SEARCH("Bajo",M10)))</formula>
    </cfRule>
    <cfRule type="containsText" dxfId="1052" priority="932" operator="containsText" text="Moderado">
      <formula>NOT(ISERROR(SEARCH("Moderado",M10)))</formula>
    </cfRule>
    <cfRule type="containsText" dxfId="1051" priority="933" operator="containsText" text="Alto">
      <formula>NOT(ISERROR(SEARCH("Alto",M10)))</formula>
    </cfRule>
    <cfRule type="containsText" dxfId="1050" priority="934" operator="containsText" text="Extremo">
      <formula>NOT(ISERROR(SEARCH("Extremo",M10)))</formula>
    </cfRule>
    <cfRule type="colorScale" priority="935">
      <colorScale>
        <cfvo type="min"/>
        <cfvo type="max"/>
        <color rgb="FFFF7128"/>
        <color rgb="FFFFEF9C"/>
      </colorScale>
    </cfRule>
  </conditionalFormatting>
  <conditionalFormatting sqref="N10 N15 N20">
    <cfRule type="containsText" dxfId="1049" priority="925" operator="containsText" text="3- Moderado">
      <formula>NOT(ISERROR(SEARCH("3- Moderado",N10)))</formula>
    </cfRule>
    <cfRule type="containsText" dxfId="1048" priority="926" operator="containsText" text="6- Moderado">
      <formula>NOT(ISERROR(SEARCH("6- Moderado",N10)))</formula>
    </cfRule>
    <cfRule type="containsText" dxfId="1047" priority="927" operator="containsText" text="4- Moderado">
      <formula>NOT(ISERROR(SEARCH("4- Moderado",N10)))</formula>
    </cfRule>
    <cfRule type="containsText" dxfId="1046" priority="928" operator="containsText" text="3- Bajo">
      <formula>NOT(ISERROR(SEARCH("3- Bajo",N10)))</formula>
    </cfRule>
    <cfRule type="containsText" dxfId="1045" priority="929" operator="containsText" text="4- Bajo">
      <formula>NOT(ISERROR(SEARCH("4- Bajo",N10)))</formula>
    </cfRule>
    <cfRule type="containsText" dxfId="1044" priority="930" operator="containsText" text="1- Bajo">
      <formula>NOT(ISERROR(SEARCH("1- Bajo",N10)))</formula>
    </cfRule>
  </conditionalFormatting>
  <conditionalFormatting sqref="H10:H24">
    <cfRule type="containsText" dxfId="1043" priority="872" operator="containsText" text="Muy Alta">
      <formula>NOT(ISERROR(SEARCH("Muy Alta",H10)))</formula>
    </cfRule>
    <cfRule type="containsText" dxfId="1042" priority="873" operator="containsText" text="Alta">
      <formula>NOT(ISERROR(SEARCH("Alta",H10)))</formula>
    </cfRule>
    <cfRule type="containsText" dxfId="1041" priority="874" operator="containsText" text="Muy Alta">
      <formula>NOT(ISERROR(SEARCH("Muy Alta",H10)))</formula>
    </cfRule>
    <cfRule type="containsText" dxfId="1040" priority="879" operator="containsText" text="Muy Baja">
      <formula>NOT(ISERROR(SEARCH("Muy Baja",H10)))</formula>
    </cfRule>
    <cfRule type="containsText" dxfId="1039" priority="880" operator="containsText" text="Baja">
      <formula>NOT(ISERROR(SEARCH("Baja",H10)))</formula>
    </cfRule>
    <cfRule type="containsText" dxfId="1038" priority="881" operator="containsText" text="Media">
      <formula>NOT(ISERROR(SEARCH("Media",H10)))</formula>
    </cfRule>
    <cfRule type="containsText" dxfId="1037" priority="882" operator="containsText" text="Alta">
      <formula>NOT(ISERROR(SEARCH("Alta",H10)))</formula>
    </cfRule>
    <cfRule type="containsText" dxfId="1036" priority="884" operator="containsText" text="Muy Alta">
      <formula>NOT(ISERROR(SEARCH("Muy Alta",H10)))</formula>
    </cfRule>
  </conditionalFormatting>
  <conditionalFormatting sqref="I10:I24">
    <cfRule type="containsText" dxfId="1035" priority="875" operator="containsText" text="Catastrófico">
      <formula>NOT(ISERROR(SEARCH("Catastrófico",I10)))</formula>
    </cfRule>
    <cfRule type="containsText" dxfId="1034" priority="876" operator="containsText" text="Mayor">
      <formula>NOT(ISERROR(SEARCH("Mayor",I10)))</formula>
    </cfRule>
    <cfRule type="containsText" dxfId="1033" priority="877" operator="containsText" text="Menor">
      <formula>NOT(ISERROR(SEARCH("Menor",I10)))</formula>
    </cfRule>
    <cfRule type="containsText" dxfId="1032" priority="878" operator="containsText" text="Leve">
      <formula>NOT(ISERROR(SEARCH("Leve",I10)))</formula>
    </cfRule>
    <cfRule type="containsText" dxfId="1031" priority="883" operator="containsText" text="Moderado">
      <formula>NOT(ISERROR(SEARCH("Moderado",I10)))</formula>
    </cfRule>
  </conditionalFormatting>
  <conditionalFormatting sqref="K10:K24">
    <cfRule type="containsText" dxfId="1030" priority="870" operator="containsText" text="Media">
      <formula>NOT(ISERROR(SEARCH("Media",K10)))</formula>
    </cfRule>
  </conditionalFormatting>
  <conditionalFormatting sqref="L10:L24">
    <cfRule type="containsText" dxfId="1029" priority="869" operator="containsText" text="Moderado">
      <formula>NOT(ISERROR(SEARCH("Moderado",L10)))</formula>
    </cfRule>
  </conditionalFormatting>
  <conditionalFormatting sqref="C15">
    <cfRule type="containsText" dxfId="1028" priority="863" operator="containsText" text="3- Moderado">
      <formula>NOT(ISERROR(SEARCH("3- Moderado",C15)))</formula>
    </cfRule>
    <cfRule type="containsText" dxfId="1027" priority="864" operator="containsText" text="6- Moderado">
      <formula>NOT(ISERROR(SEARCH("6- Moderado",C15)))</formula>
    </cfRule>
    <cfRule type="containsText" dxfId="1026" priority="865" operator="containsText" text="4- Moderado">
      <formula>NOT(ISERROR(SEARCH("4- Moderado",C15)))</formula>
    </cfRule>
    <cfRule type="containsText" dxfId="1025" priority="866" operator="containsText" text="3- Bajo">
      <formula>NOT(ISERROR(SEARCH("3- Bajo",C15)))</formula>
    </cfRule>
    <cfRule type="containsText" dxfId="1024" priority="867" operator="containsText" text="4- Bajo">
      <formula>NOT(ISERROR(SEARCH("4- Bajo",C15)))</formula>
    </cfRule>
    <cfRule type="containsText" dxfId="1023" priority="868" operator="containsText" text="1- Bajo">
      <formula>NOT(ISERROR(SEARCH("1- Bajo",C15)))</formula>
    </cfRule>
  </conditionalFormatting>
  <conditionalFormatting sqref="D15">
    <cfRule type="containsText" dxfId="1022" priority="857" operator="containsText" text="3- Moderado">
      <formula>NOT(ISERROR(SEARCH("3- Moderado",D15)))</formula>
    </cfRule>
    <cfRule type="containsText" dxfId="1021" priority="858" operator="containsText" text="6- Moderado">
      <formula>NOT(ISERROR(SEARCH("6- Moderado",D15)))</formula>
    </cfRule>
    <cfRule type="containsText" dxfId="1020" priority="859" operator="containsText" text="4- Moderado">
      <formula>NOT(ISERROR(SEARCH("4- Moderado",D15)))</formula>
    </cfRule>
    <cfRule type="containsText" dxfId="1019" priority="860" operator="containsText" text="3- Bajo">
      <formula>NOT(ISERROR(SEARCH("3- Bajo",D15)))</formula>
    </cfRule>
    <cfRule type="containsText" dxfId="1018" priority="861" operator="containsText" text="4- Bajo">
      <formula>NOT(ISERROR(SEARCH("4- Bajo",D15)))</formula>
    </cfRule>
    <cfRule type="containsText" dxfId="1017" priority="862" operator="containsText" text="1- Bajo">
      <formula>NOT(ISERROR(SEARCH("1- Bajo",D15)))</formula>
    </cfRule>
  </conditionalFormatting>
  <conditionalFormatting sqref="J10:J24">
    <cfRule type="containsText" dxfId="1016" priority="856" operator="containsText" text="Moderado">
      <formula>NOT(ISERROR(SEARCH("Moderado",J10)))</formula>
    </cfRule>
  </conditionalFormatting>
  <conditionalFormatting sqref="J10:J24">
    <cfRule type="containsText" dxfId="1015" priority="854" operator="containsText" text="Bajo">
      <formula>NOT(ISERROR(SEARCH("Bajo",J10)))</formula>
    </cfRule>
    <cfRule type="containsText" dxfId="1014" priority="855" operator="containsText" text="Extremo">
      <formula>NOT(ISERROR(SEARCH("Extremo",J10)))</formula>
    </cfRule>
  </conditionalFormatting>
  <conditionalFormatting sqref="K10:K24">
    <cfRule type="containsText" dxfId="1013" priority="852" operator="containsText" text="Baja">
      <formula>NOT(ISERROR(SEARCH("Baja",K10)))</formula>
    </cfRule>
    <cfRule type="containsText" dxfId="1012" priority="853" operator="containsText" text="Muy Baja">
      <formula>NOT(ISERROR(SEARCH("Muy Baja",K10)))</formula>
    </cfRule>
  </conditionalFormatting>
  <conditionalFormatting sqref="K10:K24">
    <cfRule type="containsText" dxfId="1011" priority="850" operator="containsText" text="Muy Alta">
      <formula>NOT(ISERROR(SEARCH("Muy Alta",K10)))</formula>
    </cfRule>
    <cfRule type="containsText" dxfId="1010" priority="851" operator="containsText" text="Alta">
      <formula>NOT(ISERROR(SEARCH("Alta",K10)))</formula>
    </cfRule>
  </conditionalFormatting>
  <conditionalFormatting sqref="L10:L24">
    <cfRule type="containsText" dxfId="1009" priority="846" operator="containsText" text="Catastrófico">
      <formula>NOT(ISERROR(SEARCH("Catastrófico",L10)))</formula>
    </cfRule>
    <cfRule type="containsText" dxfId="1008" priority="847" operator="containsText" text="Mayor">
      <formula>NOT(ISERROR(SEARCH("Mayor",L10)))</formula>
    </cfRule>
    <cfRule type="containsText" dxfId="1007" priority="848" operator="containsText" text="Menor">
      <formula>NOT(ISERROR(SEARCH("Menor",L10)))</formula>
    </cfRule>
    <cfRule type="containsText" dxfId="1006" priority="849" operator="containsText" text="Leve">
      <formula>NOT(ISERROR(SEARCH("Leve",L10)))</formula>
    </cfRule>
  </conditionalFormatting>
  <conditionalFormatting sqref="A20 E20">
    <cfRule type="containsText" dxfId="1005" priority="840" operator="containsText" text="3- Moderado">
      <formula>NOT(ISERROR(SEARCH("3- Moderado",A20)))</formula>
    </cfRule>
    <cfRule type="containsText" dxfId="1004" priority="841" operator="containsText" text="6- Moderado">
      <formula>NOT(ISERROR(SEARCH("6- Moderado",A20)))</formula>
    </cfRule>
    <cfRule type="containsText" dxfId="1003" priority="842" operator="containsText" text="4- Moderado">
      <formula>NOT(ISERROR(SEARCH("4- Moderado",A20)))</formula>
    </cfRule>
    <cfRule type="containsText" dxfId="1002" priority="843" operator="containsText" text="3- Bajo">
      <formula>NOT(ISERROR(SEARCH("3- Bajo",A20)))</formula>
    </cfRule>
    <cfRule type="containsText" dxfId="1001" priority="844" operator="containsText" text="4- Bajo">
      <formula>NOT(ISERROR(SEARCH("4- Bajo",A20)))</formula>
    </cfRule>
    <cfRule type="containsText" dxfId="1000" priority="845" operator="containsText" text="1- Bajo">
      <formula>NOT(ISERROR(SEARCH("1- Bajo",A20)))</formula>
    </cfRule>
  </conditionalFormatting>
  <conditionalFormatting sqref="F20:G20">
    <cfRule type="containsText" dxfId="999" priority="834" operator="containsText" text="3- Moderado">
      <formula>NOT(ISERROR(SEARCH("3- Moderado",F20)))</formula>
    </cfRule>
    <cfRule type="containsText" dxfId="998" priority="835" operator="containsText" text="6- Moderado">
      <formula>NOT(ISERROR(SEARCH("6- Moderado",F20)))</formula>
    </cfRule>
    <cfRule type="containsText" dxfId="997" priority="836" operator="containsText" text="4- Moderado">
      <formula>NOT(ISERROR(SEARCH("4- Moderado",F20)))</formula>
    </cfRule>
    <cfRule type="containsText" dxfId="996" priority="837" operator="containsText" text="3- Bajo">
      <formula>NOT(ISERROR(SEARCH("3- Bajo",F20)))</formula>
    </cfRule>
    <cfRule type="containsText" dxfId="995" priority="838" operator="containsText" text="4- Bajo">
      <formula>NOT(ISERROR(SEARCH("4- Bajo",F20)))</formula>
    </cfRule>
    <cfRule type="containsText" dxfId="994" priority="839" operator="containsText" text="1- Bajo">
      <formula>NOT(ISERROR(SEARCH("1- Bajo",F20)))</formula>
    </cfRule>
  </conditionalFormatting>
  <conditionalFormatting sqref="C20">
    <cfRule type="containsText" dxfId="993" priority="828" operator="containsText" text="3- Moderado">
      <formula>NOT(ISERROR(SEARCH("3- Moderado",C20)))</formula>
    </cfRule>
    <cfRule type="containsText" dxfId="992" priority="829" operator="containsText" text="6- Moderado">
      <formula>NOT(ISERROR(SEARCH("6- Moderado",C20)))</formula>
    </cfRule>
    <cfRule type="containsText" dxfId="991" priority="830" operator="containsText" text="4- Moderado">
      <formula>NOT(ISERROR(SEARCH("4- Moderado",C20)))</formula>
    </cfRule>
    <cfRule type="containsText" dxfId="990" priority="831" operator="containsText" text="3- Bajo">
      <formula>NOT(ISERROR(SEARCH("3- Bajo",C20)))</formula>
    </cfRule>
    <cfRule type="containsText" dxfId="989" priority="832" operator="containsText" text="4- Bajo">
      <formula>NOT(ISERROR(SEARCH("4- Bajo",C20)))</formula>
    </cfRule>
    <cfRule type="containsText" dxfId="988" priority="833" operator="containsText" text="1- Bajo">
      <formula>NOT(ISERROR(SEARCH("1- Bajo",C20)))</formula>
    </cfRule>
  </conditionalFormatting>
  <conditionalFormatting sqref="D20">
    <cfRule type="containsText" dxfId="987" priority="822" operator="containsText" text="3- Moderado">
      <formula>NOT(ISERROR(SEARCH("3- Moderado",D20)))</formula>
    </cfRule>
    <cfRule type="containsText" dxfId="986" priority="823" operator="containsText" text="6- Moderado">
      <formula>NOT(ISERROR(SEARCH("6- Moderado",D20)))</formula>
    </cfRule>
    <cfRule type="containsText" dxfId="985" priority="824" operator="containsText" text="4- Moderado">
      <formula>NOT(ISERROR(SEARCH("4- Moderado",D20)))</formula>
    </cfRule>
    <cfRule type="containsText" dxfId="984" priority="825" operator="containsText" text="3- Bajo">
      <formula>NOT(ISERROR(SEARCH("3- Bajo",D20)))</formula>
    </cfRule>
    <cfRule type="containsText" dxfId="983" priority="826" operator="containsText" text="4- Bajo">
      <formula>NOT(ISERROR(SEARCH("4- Bajo",D20)))</formula>
    </cfRule>
    <cfRule type="containsText" dxfId="982" priority="827" operator="containsText" text="1- Bajo">
      <formula>NOT(ISERROR(SEARCH("1- Bajo",D20)))</formula>
    </cfRule>
  </conditionalFormatting>
  <conditionalFormatting sqref="A25">
    <cfRule type="containsText" dxfId="981" priority="293" operator="containsText" text="3- Moderado">
      <formula>NOT(ISERROR(SEARCH("3- Moderado",A25)))</formula>
    </cfRule>
    <cfRule type="containsText" dxfId="980" priority="294" operator="containsText" text="6- Moderado">
      <formula>NOT(ISERROR(SEARCH("6- Moderado",A25)))</formula>
    </cfRule>
    <cfRule type="containsText" dxfId="979" priority="295" operator="containsText" text="4- Moderado">
      <formula>NOT(ISERROR(SEARCH("4- Moderado",A25)))</formula>
    </cfRule>
    <cfRule type="containsText" dxfId="978" priority="296" operator="containsText" text="3- Bajo">
      <formula>NOT(ISERROR(SEARCH("3- Bajo",A25)))</formula>
    </cfRule>
    <cfRule type="containsText" dxfId="977" priority="297" operator="containsText" text="4- Bajo">
      <formula>NOT(ISERROR(SEARCH("4- Bajo",A25)))</formula>
    </cfRule>
    <cfRule type="containsText" dxfId="976" priority="298" operator="containsText" text="1- Bajo">
      <formula>NOT(ISERROR(SEARCH("1- Bajo",A25)))</formula>
    </cfRule>
  </conditionalFormatting>
  <conditionalFormatting sqref="B25:G25">
    <cfRule type="containsText" dxfId="975" priority="287" operator="containsText" text="3- Moderado">
      <formula>NOT(ISERROR(SEARCH("3- Moderado",B25)))</formula>
    </cfRule>
    <cfRule type="containsText" dxfId="974" priority="288" operator="containsText" text="6- Moderado">
      <formula>NOT(ISERROR(SEARCH("6- Moderado",B25)))</formula>
    </cfRule>
    <cfRule type="containsText" dxfId="973" priority="289" operator="containsText" text="4- Moderado">
      <formula>NOT(ISERROR(SEARCH("4- Moderado",B25)))</formula>
    </cfRule>
    <cfRule type="containsText" dxfId="972" priority="290" operator="containsText" text="3- Bajo">
      <formula>NOT(ISERROR(SEARCH("3- Bajo",B25)))</formula>
    </cfRule>
    <cfRule type="containsText" dxfId="971" priority="291" operator="containsText" text="4- Bajo">
      <formula>NOT(ISERROR(SEARCH("4- Bajo",B25)))</formula>
    </cfRule>
    <cfRule type="containsText" dxfId="970" priority="292" operator="containsText" text="1- Bajo">
      <formula>NOT(ISERROR(SEARCH("1- Bajo",B25)))</formula>
    </cfRule>
  </conditionalFormatting>
  <conditionalFormatting sqref="M25:M29">
    <cfRule type="containsText" dxfId="969" priority="281" operator="containsText" text="Moderado">
      <formula>NOT(ISERROR(SEARCH("Moderado",M25)))</formula>
    </cfRule>
    <cfRule type="containsText" dxfId="968" priority="282" operator="containsText" text="Bajo">
      <formula>NOT(ISERROR(SEARCH("Bajo",M25)))</formula>
    </cfRule>
    <cfRule type="containsText" dxfId="967" priority="283" operator="containsText" text="Moderado">
      <formula>NOT(ISERROR(SEARCH("Moderado",M25)))</formula>
    </cfRule>
    <cfRule type="containsText" dxfId="966" priority="284" operator="containsText" text="Alto">
      <formula>NOT(ISERROR(SEARCH("Alto",M25)))</formula>
    </cfRule>
    <cfRule type="containsText" dxfId="965" priority="285" operator="containsText" text="Extremo">
      <formula>NOT(ISERROR(SEARCH("Extremo",M25)))</formula>
    </cfRule>
    <cfRule type="colorScale" priority="286">
      <colorScale>
        <cfvo type="min"/>
        <cfvo type="max"/>
        <color rgb="FFFF7128"/>
        <color rgb="FFFFEF9C"/>
      </colorScale>
    </cfRule>
  </conditionalFormatting>
  <conditionalFormatting sqref="L25">
    <cfRule type="containsText" dxfId="964" priority="275" operator="containsText" text="3- Moderado">
      <formula>NOT(ISERROR(SEARCH("3- Moderado",L25)))</formula>
    </cfRule>
    <cfRule type="containsText" dxfId="963" priority="276" operator="containsText" text="6- Moderado">
      <formula>NOT(ISERROR(SEARCH("6- Moderado",L25)))</formula>
    </cfRule>
    <cfRule type="containsText" dxfId="962" priority="277" operator="containsText" text="4- Moderado">
      <formula>NOT(ISERROR(SEARCH("4- Moderado",L25)))</formula>
    </cfRule>
    <cfRule type="containsText" dxfId="961" priority="278" operator="containsText" text="3- Bajo">
      <formula>NOT(ISERROR(SEARCH("3- Bajo",L25)))</formula>
    </cfRule>
    <cfRule type="containsText" dxfId="960" priority="279" operator="containsText" text="4- Bajo">
      <formula>NOT(ISERROR(SEARCH("4- Bajo",L25)))</formula>
    </cfRule>
    <cfRule type="containsText" dxfId="959" priority="280" operator="containsText" text="1- Bajo">
      <formula>NOT(ISERROR(SEARCH("1- Bajo",L25)))</formula>
    </cfRule>
  </conditionalFormatting>
  <conditionalFormatting sqref="L25:L29">
    <cfRule type="containsText" dxfId="958" priority="274" operator="containsText" text="Moderado">
      <formula>NOT(ISERROR(SEARCH("Moderado",L25)))</formula>
    </cfRule>
  </conditionalFormatting>
  <conditionalFormatting sqref="L25:L29">
    <cfRule type="containsText" dxfId="957" priority="270" operator="containsText" text="Catastrófico">
      <formula>NOT(ISERROR(SEARCH("Catastrófico",L25)))</formula>
    </cfRule>
    <cfRule type="containsText" dxfId="956" priority="271" operator="containsText" text="Mayor">
      <formula>NOT(ISERROR(SEARCH("Mayor",L25)))</formula>
    </cfRule>
    <cfRule type="containsText" dxfId="955" priority="272" operator="containsText" text="Menor">
      <formula>NOT(ISERROR(SEARCH("Menor",L25)))</formula>
    </cfRule>
    <cfRule type="containsText" dxfId="954" priority="273" operator="containsText" text="Leve">
      <formula>NOT(ISERROR(SEARCH("Leve",L25)))</formula>
    </cfRule>
  </conditionalFormatting>
  <conditionalFormatting sqref="K25">
    <cfRule type="containsText" dxfId="953" priority="264" operator="containsText" text="3- Moderado">
      <formula>NOT(ISERROR(SEARCH("3- Moderado",K25)))</formula>
    </cfRule>
    <cfRule type="containsText" dxfId="952" priority="265" operator="containsText" text="6- Moderado">
      <formula>NOT(ISERROR(SEARCH("6- Moderado",K25)))</formula>
    </cfRule>
    <cfRule type="containsText" dxfId="951" priority="266" operator="containsText" text="4- Moderado">
      <formula>NOT(ISERROR(SEARCH("4- Moderado",K25)))</formula>
    </cfRule>
    <cfRule type="containsText" dxfId="950" priority="267" operator="containsText" text="3- Bajo">
      <formula>NOT(ISERROR(SEARCH("3- Bajo",K25)))</formula>
    </cfRule>
    <cfRule type="containsText" dxfId="949" priority="268" operator="containsText" text="4- Bajo">
      <formula>NOT(ISERROR(SEARCH("4- Bajo",K25)))</formula>
    </cfRule>
    <cfRule type="containsText" dxfId="948" priority="269" operator="containsText" text="1- Bajo">
      <formula>NOT(ISERROR(SEARCH("1- Bajo",K25)))</formula>
    </cfRule>
  </conditionalFormatting>
  <conditionalFormatting sqref="K25:K29">
    <cfRule type="containsText" dxfId="947" priority="263" operator="containsText" text="Media">
      <formula>NOT(ISERROR(SEARCH("Media",K25)))</formula>
    </cfRule>
  </conditionalFormatting>
  <conditionalFormatting sqref="K25:K29">
    <cfRule type="containsText" dxfId="946" priority="261" operator="containsText" text="Baja">
      <formula>NOT(ISERROR(SEARCH("Baja",K25)))</formula>
    </cfRule>
    <cfRule type="containsText" dxfId="945" priority="262" operator="containsText" text="Muy Baja">
      <formula>NOT(ISERROR(SEARCH("Muy Baja",K25)))</formula>
    </cfRule>
  </conditionalFormatting>
  <conditionalFormatting sqref="K25:K29">
    <cfRule type="containsText" dxfId="944" priority="259" operator="containsText" text="Muy Alta">
      <formula>NOT(ISERROR(SEARCH("Muy Alta",K25)))</formula>
    </cfRule>
    <cfRule type="containsText" dxfId="943" priority="260" operator="containsText" text="Alta">
      <formula>NOT(ISERROR(SEARCH("Alta",K25)))</formula>
    </cfRule>
  </conditionalFormatting>
  <conditionalFormatting sqref="I25">
    <cfRule type="containsText" dxfId="942" priority="253" operator="containsText" text="3- Moderado">
      <formula>NOT(ISERROR(SEARCH("3- Moderado",I25)))</formula>
    </cfRule>
    <cfRule type="containsText" dxfId="941" priority="254" operator="containsText" text="6- Moderado">
      <formula>NOT(ISERROR(SEARCH("6- Moderado",I25)))</formula>
    </cfRule>
    <cfRule type="containsText" dxfId="940" priority="255" operator="containsText" text="4- Moderado">
      <formula>NOT(ISERROR(SEARCH("4- Moderado",I25)))</formula>
    </cfRule>
    <cfRule type="containsText" dxfId="939" priority="256" operator="containsText" text="3- Bajo">
      <formula>NOT(ISERROR(SEARCH("3- Bajo",I25)))</formula>
    </cfRule>
    <cfRule type="containsText" dxfId="938" priority="257" operator="containsText" text="4- Bajo">
      <formula>NOT(ISERROR(SEARCH("4- Bajo",I25)))</formula>
    </cfRule>
    <cfRule type="containsText" dxfId="937" priority="258" operator="containsText" text="1- Bajo">
      <formula>NOT(ISERROR(SEARCH("1- Bajo",I25)))</formula>
    </cfRule>
  </conditionalFormatting>
  <conditionalFormatting sqref="I25:I29">
    <cfRule type="containsText" dxfId="936" priority="248" operator="containsText" text="Catastrófico">
      <formula>NOT(ISERROR(SEARCH("Catastrófico",I25)))</formula>
    </cfRule>
    <cfRule type="containsText" dxfId="935" priority="249" operator="containsText" text="Mayor">
      <formula>NOT(ISERROR(SEARCH("Mayor",I25)))</formula>
    </cfRule>
    <cfRule type="containsText" dxfId="934" priority="250" operator="containsText" text="Menor">
      <formula>NOT(ISERROR(SEARCH("Menor",I25)))</formula>
    </cfRule>
    <cfRule type="containsText" dxfId="933" priority="251" operator="containsText" text="Leve">
      <formula>NOT(ISERROR(SEARCH("Leve",I25)))</formula>
    </cfRule>
    <cfRule type="containsText" dxfId="932" priority="252" operator="containsText" text="Moderado">
      <formula>NOT(ISERROR(SEARCH("Moderado",I25)))</formula>
    </cfRule>
  </conditionalFormatting>
  <conditionalFormatting sqref="J25:J29">
    <cfRule type="containsText" dxfId="931" priority="242" operator="containsText" text="Moderado">
      <formula>NOT(ISERROR(SEARCH("Moderado",J25)))</formula>
    </cfRule>
    <cfRule type="containsText" dxfId="930" priority="243" operator="containsText" text="Bajo">
      <formula>NOT(ISERROR(SEARCH("Bajo",J25)))</formula>
    </cfRule>
    <cfRule type="containsText" dxfId="929" priority="244" operator="containsText" text="Moderado">
      <formula>NOT(ISERROR(SEARCH("Moderado",J25)))</formula>
    </cfRule>
    <cfRule type="containsText" dxfId="928" priority="245" operator="containsText" text="Alto">
      <formula>NOT(ISERROR(SEARCH("Alto",J25)))</formula>
    </cfRule>
    <cfRule type="containsText" dxfId="927" priority="246" operator="containsText" text="Extremo">
      <formula>NOT(ISERROR(SEARCH("Extremo",J25)))</formula>
    </cfRule>
    <cfRule type="colorScale" priority="247">
      <colorScale>
        <cfvo type="min"/>
        <cfvo type="max"/>
        <color rgb="FFFF7128"/>
        <color rgb="FFFFEF9C"/>
      </colorScale>
    </cfRule>
  </conditionalFormatting>
  <conditionalFormatting sqref="H25">
    <cfRule type="containsText" dxfId="926" priority="236" operator="containsText" text="3- Moderado">
      <formula>NOT(ISERROR(SEARCH("3- Moderado",H25)))</formula>
    </cfRule>
    <cfRule type="containsText" dxfId="925" priority="237" operator="containsText" text="6- Moderado">
      <formula>NOT(ISERROR(SEARCH("6- Moderado",H25)))</formula>
    </cfRule>
    <cfRule type="containsText" dxfId="924" priority="238" operator="containsText" text="4- Moderado">
      <formula>NOT(ISERROR(SEARCH("4- Moderado",H25)))</formula>
    </cfRule>
    <cfRule type="containsText" dxfId="923" priority="239" operator="containsText" text="3- Bajo">
      <formula>NOT(ISERROR(SEARCH("3- Bajo",H25)))</formula>
    </cfRule>
    <cfRule type="containsText" dxfId="922" priority="240" operator="containsText" text="4- Bajo">
      <formula>NOT(ISERROR(SEARCH("4- Bajo",H25)))</formula>
    </cfRule>
    <cfRule type="containsText" dxfId="921" priority="241" operator="containsText" text="1- Bajo">
      <formula>NOT(ISERROR(SEARCH("1- Bajo",H25)))</formula>
    </cfRule>
  </conditionalFormatting>
  <conditionalFormatting sqref="H25:H29">
    <cfRule type="containsText" dxfId="920" priority="235" operator="containsText" text="Media">
      <formula>NOT(ISERROR(SEARCH("Media",H25)))</formula>
    </cfRule>
  </conditionalFormatting>
  <conditionalFormatting sqref="H25:H29">
    <cfRule type="containsText" dxfId="919" priority="233" operator="containsText" text="Baja">
      <formula>NOT(ISERROR(SEARCH("Baja",H25)))</formula>
    </cfRule>
    <cfRule type="containsText" dxfId="918" priority="234" operator="containsText" text="Muy Baja">
      <formula>NOT(ISERROR(SEARCH("Muy Baja",H25)))</formula>
    </cfRule>
  </conditionalFormatting>
  <conditionalFormatting sqref="H25:H29">
    <cfRule type="containsText" dxfId="917" priority="231" operator="containsText" text="Muy Alta">
      <formula>NOT(ISERROR(SEARCH("Muy Alta",H25)))</formula>
    </cfRule>
    <cfRule type="containsText" dxfId="916" priority="232" operator="containsText" text="Alta">
      <formula>NOT(ISERROR(SEARCH("Alta",H25)))</formula>
    </cfRule>
  </conditionalFormatting>
  <conditionalFormatting sqref="N25">
    <cfRule type="containsText" dxfId="915" priority="225" operator="containsText" text="3- Moderado">
      <formula>NOT(ISERROR(SEARCH("3- Moderado",N25)))</formula>
    </cfRule>
    <cfRule type="containsText" dxfId="914" priority="226" operator="containsText" text="6- Moderado">
      <formula>NOT(ISERROR(SEARCH("6- Moderado",N25)))</formula>
    </cfRule>
    <cfRule type="containsText" dxfId="913" priority="227" operator="containsText" text="4- Moderado">
      <formula>NOT(ISERROR(SEARCH("4- Moderado",N25)))</formula>
    </cfRule>
    <cfRule type="containsText" dxfId="912" priority="228" operator="containsText" text="3- Bajo">
      <formula>NOT(ISERROR(SEARCH("3- Bajo",N25)))</formula>
    </cfRule>
    <cfRule type="containsText" dxfId="911" priority="229" operator="containsText" text="4- Bajo">
      <formula>NOT(ISERROR(SEARCH("4- Bajo",N25)))</formula>
    </cfRule>
    <cfRule type="containsText" dxfId="910" priority="230" operator="containsText" text="1- Bajo">
      <formula>NOT(ISERROR(SEARCH("1- Bajo",N25)))</formula>
    </cfRule>
  </conditionalFormatting>
  <conditionalFormatting sqref="A30:G30">
    <cfRule type="containsText" dxfId="909" priority="219" operator="containsText" text="3- Moderado">
      <formula>NOT(ISERROR(SEARCH("3- Moderado",A30)))</formula>
    </cfRule>
    <cfRule type="containsText" dxfId="908" priority="220" operator="containsText" text="6- Moderado">
      <formula>NOT(ISERROR(SEARCH("6- Moderado",A30)))</formula>
    </cfRule>
    <cfRule type="containsText" dxfId="907" priority="221" operator="containsText" text="4- Moderado">
      <formula>NOT(ISERROR(SEARCH("4- Moderado",A30)))</formula>
    </cfRule>
    <cfRule type="containsText" dxfId="906" priority="222" operator="containsText" text="3- Bajo">
      <formula>NOT(ISERROR(SEARCH("3- Bajo",A30)))</formula>
    </cfRule>
    <cfRule type="containsText" dxfId="905" priority="223" operator="containsText" text="4- Bajo">
      <formula>NOT(ISERROR(SEARCH("4- Bajo",A30)))</formula>
    </cfRule>
    <cfRule type="containsText" dxfId="904" priority="224" operator="containsText" text="1- Bajo">
      <formula>NOT(ISERROR(SEARCH("1- Bajo",A30)))</formula>
    </cfRule>
  </conditionalFormatting>
  <conditionalFormatting sqref="H30 K30">
    <cfRule type="containsText" dxfId="903" priority="213" operator="containsText" text="3- Moderado">
      <formula>NOT(ISERROR(SEARCH("3- Moderado",H30)))</formula>
    </cfRule>
    <cfRule type="containsText" dxfId="902" priority="214" operator="containsText" text="6- Moderado">
      <formula>NOT(ISERROR(SEARCH("6- Moderado",H30)))</formula>
    </cfRule>
    <cfRule type="containsText" dxfId="901" priority="215" operator="containsText" text="4- Moderado">
      <formula>NOT(ISERROR(SEARCH("4- Moderado",H30)))</formula>
    </cfRule>
    <cfRule type="containsText" dxfId="900" priority="216" operator="containsText" text="3- Bajo">
      <formula>NOT(ISERROR(SEARCH("3- Bajo",H30)))</formula>
    </cfRule>
    <cfRule type="containsText" dxfId="899" priority="217" operator="containsText" text="4- Bajo">
      <formula>NOT(ISERROR(SEARCH("4- Bajo",H30)))</formula>
    </cfRule>
    <cfRule type="containsText" dxfId="898" priority="218" operator="containsText" text="1- Bajo">
      <formula>NOT(ISERROR(SEARCH("1- Bajo",H30)))</formula>
    </cfRule>
  </conditionalFormatting>
  <conditionalFormatting sqref="H30:H34 K30:K34">
    <cfRule type="containsText" dxfId="897" priority="212" operator="containsText" text="Media">
      <formula>NOT(ISERROR(SEARCH("Media",H30)))</formula>
    </cfRule>
  </conditionalFormatting>
  <conditionalFormatting sqref="H30:H34 K30:K34">
    <cfRule type="containsText" dxfId="896" priority="210" operator="containsText" text="Baja">
      <formula>NOT(ISERROR(SEARCH("Baja",H30)))</formula>
    </cfRule>
    <cfRule type="containsText" dxfId="895" priority="211" operator="containsText" text="Muy Baja">
      <formula>NOT(ISERROR(SEARCH("Muy Baja",H30)))</formula>
    </cfRule>
  </conditionalFormatting>
  <conditionalFormatting sqref="H30:H34 K30:K34">
    <cfRule type="containsText" dxfId="894" priority="208" operator="containsText" text="Muy Alta">
      <formula>NOT(ISERROR(SEARCH("Muy Alta",H30)))</formula>
    </cfRule>
    <cfRule type="containsText" dxfId="893" priority="209" operator="containsText" text="Alta">
      <formula>NOT(ISERROR(SEARCH("Alta",H30)))</formula>
    </cfRule>
  </conditionalFormatting>
  <conditionalFormatting sqref="N30">
    <cfRule type="containsText" dxfId="892" priority="202" operator="containsText" text="3- Moderado">
      <formula>NOT(ISERROR(SEARCH("3- Moderado",N30)))</formula>
    </cfRule>
    <cfRule type="containsText" dxfId="891" priority="203" operator="containsText" text="6- Moderado">
      <formula>NOT(ISERROR(SEARCH("6- Moderado",N30)))</formula>
    </cfRule>
    <cfRule type="containsText" dxfId="890" priority="204" operator="containsText" text="4- Moderado">
      <formula>NOT(ISERROR(SEARCH("4- Moderado",N30)))</formula>
    </cfRule>
    <cfRule type="containsText" dxfId="889" priority="205" operator="containsText" text="3- Bajo">
      <formula>NOT(ISERROR(SEARCH("3- Bajo",N30)))</formula>
    </cfRule>
    <cfRule type="containsText" dxfId="888" priority="206" operator="containsText" text="4- Bajo">
      <formula>NOT(ISERROR(SEARCH("4- Bajo",N30)))</formula>
    </cfRule>
    <cfRule type="containsText" dxfId="887" priority="207" operator="containsText" text="1- Bajo">
      <formula>NOT(ISERROR(SEARCH("1- Bajo",N30)))</formula>
    </cfRule>
  </conditionalFormatting>
  <conditionalFormatting sqref="I30">
    <cfRule type="containsText" dxfId="886" priority="196" operator="containsText" text="3- Moderado">
      <formula>NOT(ISERROR(SEARCH("3- Moderado",I30)))</formula>
    </cfRule>
    <cfRule type="containsText" dxfId="885" priority="197" operator="containsText" text="6- Moderado">
      <formula>NOT(ISERROR(SEARCH("6- Moderado",I30)))</formula>
    </cfRule>
    <cfRule type="containsText" dxfId="884" priority="198" operator="containsText" text="4- Moderado">
      <formula>NOT(ISERROR(SEARCH("4- Moderado",I30)))</formula>
    </cfRule>
    <cfRule type="containsText" dxfId="883" priority="199" operator="containsText" text="3- Bajo">
      <formula>NOT(ISERROR(SEARCH("3- Bajo",I30)))</formula>
    </cfRule>
    <cfRule type="containsText" dxfId="882" priority="200" operator="containsText" text="4- Bajo">
      <formula>NOT(ISERROR(SEARCH("4- Bajo",I30)))</formula>
    </cfRule>
    <cfRule type="containsText" dxfId="881" priority="201" operator="containsText" text="1- Bajo">
      <formula>NOT(ISERROR(SEARCH("1- Bajo",I30)))</formula>
    </cfRule>
  </conditionalFormatting>
  <conditionalFormatting sqref="I30:I34">
    <cfRule type="containsText" dxfId="880" priority="191" operator="containsText" text="Catastrófico">
      <formula>NOT(ISERROR(SEARCH("Catastrófico",I30)))</formula>
    </cfRule>
    <cfRule type="containsText" dxfId="879" priority="192" operator="containsText" text="Mayor">
      <formula>NOT(ISERROR(SEARCH("Mayor",I30)))</formula>
    </cfRule>
    <cfRule type="containsText" dxfId="878" priority="193" operator="containsText" text="Menor">
      <formula>NOT(ISERROR(SEARCH("Menor",I30)))</formula>
    </cfRule>
    <cfRule type="containsText" dxfId="877" priority="194" operator="containsText" text="Leve">
      <formula>NOT(ISERROR(SEARCH("Leve",I30)))</formula>
    </cfRule>
    <cfRule type="containsText" dxfId="876" priority="195" operator="containsText" text="Moderado">
      <formula>NOT(ISERROR(SEARCH("Moderado",I30)))</formula>
    </cfRule>
  </conditionalFormatting>
  <conditionalFormatting sqref="J30:J34">
    <cfRule type="containsText" dxfId="875" priority="185" operator="containsText" text="Moderado">
      <formula>NOT(ISERROR(SEARCH("Moderado",J30)))</formula>
    </cfRule>
    <cfRule type="containsText" dxfId="874" priority="186" operator="containsText" text="Bajo">
      <formula>NOT(ISERROR(SEARCH("Bajo",J30)))</formula>
    </cfRule>
    <cfRule type="containsText" dxfId="873" priority="187" operator="containsText" text="Moderado">
      <formula>NOT(ISERROR(SEARCH("Moderado",J30)))</formula>
    </cfRule>
    <cfRule type="containsText" dxfId="872" priority="188" operator="containsText" text="Alto">
      <formula>NOT(ISERROR(SEARCH("Alto",J30)))</formula>
    </cfRule>
    <cfRule type="containsText" dxfId="871" priority="189" operator="containsText" text="Extremo">
      <formula>NOT(ISERROR(SEARCH("Extremo",J30)))</formula>
    </cfRule>
    <cfRule type="colorScale" priority="190">
      <colorScale>
        <cfvo type="min"/>
        <cfvo type="max"/>
        <color rgb="FFFF7128"/>
        <color rgb="FFFFEF9C"/>
      </colorScale>
    </cfRule>
  </conditionalFormatting>
  <conditionalFormatting sqref="L30">
    <cfRule type="containsText" dxfId="870" priority="179" operator="containsText" text="3- Moderado">
      <formula>NOT(ISERROR(SEARCH("3- Moderado",L30)))</formula>
    </cfRule>
    <cfRule type="containsText" dxfId="869" priority="180" operator="containsText" text="6- Moderado">
      <formula>NOT(ISERROR(SEARCH("6- Moderado",L30)))</formula>
    </cfRule>
    <cfRule type="containsText" dxfId="868" priority="181" operator="containsText" text="4- Moderado">
      <formula>NOT(ISERROR(SEARCH("4- Moderado",L30)))</formula>
    </cfRule>
    <cfRule type="containsText" dxfId="867" priority="182" operator="containsText" text="3- Bajo">
      <formula>NOT(ISERROR(SEARCH("3- Bajo",L30)))</formula>
    </cfRule>
    <cfRule type="containsText" dxfId="866" priority="183" operator="containsText" text="4- Bajo">
      <formula>NOT(ISERROR(SEARCH("4- Bajo",L30)))</formula>
    </cfRule>
    <cfRule type="containsText" dxfId="865" priority="184" operator="containsText" text="1- Bajo">
      <formula>NOT(ISERROR(SEARCH("1- Bajo",L30)))</formula>
    </cfRule>
  </conditionalFormatting>
  <conditionalFormatting sqref="L30:L34">
    <cfRule type="containsText" dxfId="864" priority="178" operator="containsText" text="Moderado">
      <formula>NOT(ISERROR(SEARCH("Moderado",L30)))</formula>
    </cfRule>
  </conditionalFormatting>
  <conditionalFormatting sqref="L30:L34">
    <cfRule type="containsText" dxfId="863" priority="174" operator="containsText" text="Catastrófico">
      <formula>NOT(ISERROR(SEARCH("Catastrófico",L30)))</formula>
    </cfRule>
    <cfRule type="containsText" dxfId="862" priority="175" operator="containsText" text="Mayor">
      <formula>NOT(ISERROR(SEARCH("Mayor",L30)))</formula>
    </cfRule>
    <cfRule type="containsText" dxfId="861" priority="176" operator="containsText" text="Menor">
      <formula>NOT(ISERROR(SEARCH("Menor",L30)))</formula>
    </cfRule>
    <cfRule type="containsText" dxfId="860" priority="177" operator="containsText" text="Leve">
      <formula>NOT(ISERROR(SEARCH("Leve",L30)))</formula>
    </cfRule>
  </conditionalFormatting>
  <conditionalFormatting sqref="M30:M34">
    <cfRule type="containsText" dxfId="859" priority="168" operator="containsText" text="Moderado">
      <formula>NOT(ISERROR(SEARCH("Moderado",M30)))</formula>
    </cfRule>
    <cfRule type="containsText" dxfId="858" priority="169" operator="containsText" text="Bajo">
      <formula>NOT(ISERROR(SEARCH("Bajo",M30)))</formula>
    </cfRule>
    <cfRule type="containsText" dxfId="857" priority="170" operator="containsText" text="Moderado">
      <formula>NOT(ISERROR(SEARCH("Moderado",M30)))</formula>
    </cfRule>
    <cfRule type="containsText" dxfId="856" priority="171" operator="containsText" text="Alto">
      <formula>NOT(ISERROR(SEARCH("Alto",M30)))</formula>
    </cfRule>
    <cfRule type="containsText" dxfId="855" priority="172" operator="containsText" text="Extremo">
      <formula>NOT(ISERROR(SEARCH("Extremo",M30)))</formula>
    </cfRule>
    <cfRule type="colorScale" priority="173">
      <colorScale>
        <cfvo type="min"/>
        <cfvo type="max"/>
        <color rgb="FFFF7128"/>
        <color rgb="FFFFEF9C"/>
      </colorScale>
    </cfRule>
  </conditionalFormatting>
  <conditionalFormatting sqref="A35:G35">
    <cfRule type="containsText" dxfId="854" priority="162" operator="containsText" text="3- Moderado">
      <formula>NOT(ISERROR(SEARCH("3- Moderado",A35)))</formula>
    </cfRule>
    <cfRule type="containsText" dxfId="853" priority="163" operator="containsText" text="6- Moderado">
      <formula>NOT(ISERROR(SEARCH("6- Moderado",A35)))</formula>
    </cfRule>
    <cfRule type="containsText" dxfId="852" priority="164" operator="containsText" text="4- Moderado">
      <formula>NOT(ISERROR(SEARCH("4- Moderado",A35)))</formula>
    </cfRule>
    <cfRule type="containsText" dxfId="851" priority="165" operator="containsText" text="3- Bajo">
      <formula>NOT(ISERROR(SEARCH("3- Bajo",A35)))</formula>
    </cfRule>
    <cfRule type="containsText" dxfId="850" priority="166" operator="containsText" text="4- Bajo">
      <formula>NOT(ISERROR(SEARCH("4- Bajo",A35)))</formula>
    </cfRule>
    <cfRule type="containsText" dxfId="849" priority="167" operator="containsText" text="1- Bajo">
      <formula>NOT(ISERROR(SEARCH("1- Bajo",A35)))</formula>
    </cfRule>
  </conditionalFormatting>
  <conditionalFormatting sqref="H35 K35">
    <cfRule type="containsText" dxfId="848" priority="156" operator="containsText" text="3- Moderado">
      <formula>NOT(ISERROR(SEARCH("3- Moderado",H35)))</formula>
    </cfRule>
    <cfRule type="containsText" dxfId="847" priority="157" operator="containsText" text="6- Moderado">
      <formula>NOT(ISERROR(SEARCH("6- Moderado",H35)))</formula>
    </cfRule>
    <cfRule type="containsText" dxfId="846" priority="158" operator="containsText" text="4- Moderado">
      <formula>NOT(ISERROR(SEARCH("4- Moderado",H35)))</formula>
    </cfRule>
    <cfRule type="containsText" dxfId="845" priority="159" operator="containsText" text="3- Bajo">
      <formula>NOT(ISERROR(SEARCH("3- Bajo",H35)))</formula>
    </cfRule>
    <cfRule type="containsText" dxfId="844" priority="160" operator="containsText" text="4- Bajo">
      <formula>NOT(ISERROR(SEARCH("4- Bajo",H35)))</formula>
    </cfRule>
    <cfRule type="containsText" dxfId="843" priority="161" operator="containsText" text="1- Bajo">
      <formula>NOT(ISERROR(SEARCH("1- Bajo",H35)))</formula>
    </cfRule>
  </conditionalFormatting>
  <conditionalFormatting sqref="H35:H39 K35:K39">
    <cfRule type="containsText" dxfId="842" priority="155" operator="containsText" text="Media">
      <formula>NOT(ISERROR(SEARCH("Media",H35)))</formula>
    </cfRule>
  </conditionalFormatting>
  <conditionalFormatting sqref="H35:H39 K35:K39">
    <cfRule type="containsText" dxfId="841" priority="153" operator="containsText" text="Baja">
      <formula>NOT(ISERROR(SEARCH("Baja",H35)))</formula>
    </cfRule>
    <cfRule type="containsText" dxfId="840" priority="154" operator="containsText" text="Muy Baja">
      <formula>NOT(ISERROR(SEARCH("Muy Baja",H35)))</formula>
    </cfRule>
  </conditionalFormatting>
  <conditionalFormatting sqref="H35:H39 K35:K39">
    <cfRule type="containsText" dxfId="839" priority="151" operator="containsText" text="Muy Alta">
      <formula>NOT(ISERROR(SEARCH("Muy Alta",H35)))</formula>
    </cfRule>
    <cfRule type="containsText" dxfId="838" priority="152" operator="containsText" text="Alta">
      <formula>NOT(ISERROR(SEARCH("Alta",H35)))</formula>
    </cfRule>
  </conditionalFormatting>
  <conditionalFormatting sqref="N35">
    <cfRule type="containsText" dxfId="837" priority="145" operator="containsText" text="3- Moderado">
      <formula>NOT(ISERROR(SEARCH("3- Moderado",N35)))</formula>
    </cfRule>
    <cfRule type="containsText" dxfId="836" priority="146" operator="containsText" text="6- Moderado">
      <formula>NOT(ISERROR(SEARCH("6- Moderado",N35)))</formula>
    </cfRule>
    <cfRule type="containsText" dxfId="835" priority="147" operator="containsText" text="4- Moderado">
      <formula>NOT(ISERROR(SEARCH("4- Moderado",N35)))</formula>
    </cfRule>
    <cfRule type="containsText" dxfId="834" priority="148" operator="containsText" text="3- Bajo">
      <formula>NOT(ISERROR(SEARCH("3- Bajo",N35)))</formula>
    </cfRule>
    <cfRule type="containsText" dxfId="833" priority="149" operator="containsText" text="4- Bajo">
      <formula>NOT(ISERROR(SEARCH("4- Bajo",N35)))</formula>
    </cfRule>
    <cfRule type="containsText" dxfId="832" priority="150" operator="containsText" text="1- Bajo">
      <formula>NOT(ISERROR(SEARCH("1- Bajo",N35)))</formula>
    </cfRule>
  </conditionalFormatting>
  <conditionalFormatting sqref="I35">
    <cfRule type="containsText" dxfId="831" priority="139" operator="containsText" text="3- Moderado">
      <formula>NOT(ISERROR(SEARCH("3- Moderado",I35)))</formula>
    </cfRule>
    <cfRule type="containsText" dxfId="830" priority="140" operator="containsText" text="6- Moderado">
      <formula>NOT(ISERROR(SEARCH("6- Moderado",I35)))</formula>
    </cfRule>
    <cfRule type="containsText" dxfId="829" priority="141" operator="containsText" text="4- Moderado">
      <formula>NOT(ISERROR(SEARCH("4- Moderado",I35)))</formula>
    </cfRule>
    <cfRule type="containsText" dxfId="828" priority="142" operator="containsText" text="3- Bajo">
      <formula>NOT(ISERROR(SEARCH("3- Bajo",I35)))</formula>
    </cfRule>
    <cfRule type="containsText" dxfId="827" priority="143" operator="containsText" text="4- Bajo">
      <formula>NOT(ISERROR(SEARCH("4- Bajo",I35)))</formula>
    </cfRule>
    <cfRule type="containsText" dxfId="826" priority="144" operator="containsText" text="1- Bajo">
      <formula>NOT(ISERROR(SEARCH("1- Bajo",I35)))</formula>
    </cfRule>
  </conditionalFormatting>
  <conditionalFormatting sqref="I35:I39">
    <cfRule type="containsText" dxfId="825" priority="134" operator="containsText" text="Catastrófico">
      <formula>NOT(ISERROR(SEARCH("Catastrófico",I35)))</formula>
    </cfRule>
    <cfRule type="containsText" dxfId="824" priority="135" operator="containsText" text="Mayor">
      <formula>NOT(ISERROR(SEARCH("Mayor",I35)))</formula>
    </cfRule>
    <cfRule type="containsText" dxfId="823" priority="136" operator="containsText" text="Menor">
      <formula>NOT(ISERROR(SEARCH("Menor",I35)))</formula>
    </cfRule>
    <cfRule type="containsText" dxfId="822" priority="137" operator="containsText" text="Leve">
      <formula>NOT(ISERROR(SEARCH("Leve",I35)))</formula>
    </cfRule>
    <cfRule type="containsText" dxfId="821" priority="138" operator="containsText" text="Moderado">
      <formula>NOT(ISERROR(SEARCH("Moderado",I35)))</formula>
    </cfRule>
  </conditionalFormatting>
  <conditionalFormatting sqref="J35:J39">
    <cfRule type="containsText" dxfId="820" priority="129" operator="containsText" text="Bajo">
      <formula>NOT(ISERROR(SEARCH("Bajo",J35)))</formula>
    </cfRule>
    <cfRule type="containsText" dxfId="819" priority="130" operator="containsText" text="Moderado">
      <formula>NOT(ISERROR(SEARCH("Moderado",J35)))</formula>
    </cfRule>
    <cfRule type="containsText" dxfId="818" priority="131" operator="containsText" text="Alto">
      <formula>NOT(ISERROR(SEARCH("Alto",J35)))</formula>
    </cfRule>
    <cfRule type="containsText" dxfId="817" priority="132" operator="containsText" text="Extremo">
      <formula>NOT(ISERROR(SEARCH("Extremo",J35)))</formula>
    </cfRule>
    <cfRule type="colorScale" priority="133">
      <colorScale>
        <cfvo type="min"/>
        <cfvo type="max"/>
        <color rgb="FFFF7128"/>
        <color rgb="FFFFEF9C"/>
      </colorScale>
    </cfRule>
  </conditionalFormatting>
  <conditionalFormatting sqref="J35:J39">
    <cfRule type="containsText" dxfId="816" priority="128" operator="containsText" text="Moderado">
      <formula>NOT(ISERROR(SEARCH("Moderado",J35)))</formula>
    </cfRule>
  </conditionalFormatting>
  <conditionalFormatting sqref="J35:J39">
    <cfRule type="containsText" dxfId="815" priority="126" operator="containsText" text="Bajo">
      <formula>NOT(ISERROR(SEARCH("Bajo",J35)))</formula>
    </cfRule>
    <cfRule type="containsText" dxfId="814" priority="127" operator="containsText" text="Extremo">
      <formula>NOT(ISERROR(SEARCH("Extremo",J35)))</formula>
    </cfRule>
  </conditionalFormatting>
  <conditionalFormatting sqref="L35">
    <cfRule type="containsText" dxfId="813" priority="120" operator="containsText" text="3- Moderado">
      <formula>NOT(ISERROR(SEARCH("3- Moderado",L35)))</formula>
    </cfRule>
    <cfRule type="containsText" dxfId="812" priority="121" operator="containsText" text="6- Moderado">
      <formula>NOT(ISERROR(SEARCH("6- Moderado",L35)))</formula>
    </cfRule>
    <cfRule type="containsText" dxfId="811" priority="122" operator="containsText" text="4- Moderado">
      <formula>NOT(ISERROR(SEARCH("4- Moderado",L35)))</formula>
    </cfRule>
    <cfRule type="containsText" dxfId="810" priority="123" operator="containsText" text="3- Bajo">
      <formula>NOT(ISERROR(SEARCH("3- Bajo",L35)))</formula>
    </cfRule>
    <cfRule type="containsText" dxfId="809" priority="124" operator="containsText" text="4- Bajo">
      <formula>NOT(ISERROR(SEARCH("4- Bajo",L35)))</formula>
    </cfRule>
    <cfRule type="containsText" dxfId="808" priority="125" operator="containsText" text="1- Bajo">
      <formula>NOT(ISERROR(SEARCH("1- Bajo",L35)))</formula>
    </cfRule>
  </conditionalFormatting>
  <conditionalFormatting sqref="L35:L39">
    <cfRule type="containsText" dxfId="807" priority="119" operator="containsText" text="Moderado">
      <formula>NOT(ISERROR(SEARCH("Moderado",L35)))</formula>
    </cfRule>
  </conditionalFormatting>
  <conditionalFormatting sqref="L35:L39">
    <cfRule type="containsText" dxfId="806" priority="115" operator="containsText" text="Catastrófico">
      <formula>NOT(ISERROR(SEARCH("Catastrófico",L35)))</formula>
    </cfRule>
    <cfRule type="containsText" dxfId="805" priority="116" operator="containsText" text="Mayor">
      <formula>NOT(ISERROR(SEARCH("Mayor",L35)))</formula>
    </cfRule>
    <cfRule type="containsText" dxfId="804" priority="117" operator="containsText" text="Menor">
      <formula>NOT(ISERROR(SEARCH("Menor",L35)))</formula>
    </cfRule>
    <cfRule type="containsText" dxfId="803" priority="118" operator="containsText" text="Leve">
      <formula>NOT(ISERROR(SEARCH("Leve",L35)))</formula>
    </cfRule>
  </conditionalFormatting>
  <conditionalFormatting sqref="M35:M39">
    <cfRule type="containsText" dxfId="802" priority="109" operator="containsText" text="Moderado">
      <formula>NOT(ISERROR(SEARCH("Moderado",M35)))</formula>
    </cfRule>
    <cfRule type="containsText" dxfId="801" priority="110" operator="containsText" text="Bajo">
      <formula>NOT(ISERROR(SEARCH("Bajo",M35)))</formula>
    </cfRule>
    <cfRule type="containsText" dxfId="800" priority="111" operator="containsText" text="Moderado">
      <formula>NOT(ISERROR(SEARCH("Moderado",M35)))</formula>
    </cfRule>
    <cfRule type="containsText" dxfId="799" priority="112" operator="containsText" text="Alto">
      <formula>NOT(ISERROR(SEARCH("Alto",M35)))</formula>
    </cfRule>
    <cfRule type="containsText" dxfId="798" priority="113" operator="containsText" text="Extremo">
      <formula>NOT(ISERROR(SEARCH("Extremo",M35)))</formula>
    </cfRule>
    <cfRule type="colorScale" priority="114">
      <colorScale>
        <cfvo type="min"/>
        <cfvo type="max"/>
        <color rgb="FFFF7128"/>
        <color rgb="FFFFEF9C"/>
      </colorScale>
    </cfRule>
  </conditionalFormatting>
  <conditionalFormatting sqref="O10">
    <cfRule type="containsText" dxfId="797" priority="97" operator="containsText" text="3- Moderado">
      <formula>NOT(ISERROR(SEARCH("3- Moderado",O10)))</formula>
    </cfRule>
    <cfRule type="containsText" dxfId="796" priority="98" operator="containsText" text="6- Moderado">
      <formula>NOT(ISERROR(SEARCH("6- Moderado",O10)))</formula>
    </cfRule>
    <cfRule type="containsText" dxfId="795" priority="99" operator="containsText" text="4- Moderado">
      <formula>NOT(ISERROR(SEARCH("4- Moderado",O10)))</formula>
    </cfRule>
    <cfRule type="containsText" dxfId="794" priority="100" operator="containsText" text="3- Bajo">
      <formula>NOT(ISERROR(SEARCH("3- Bajo",O10)))</formula>
    </cfRule>
    <cfRule type="containsText" dxfId="793" priority="101" operator="containsText" text="4- Bajo">
      <formula>NOT(ISERROR(SEARCH("4- Bajo",O10)))</formula>
    </cfRule>
    <cfRule type="containsText" dxfId="792" priority="102" operator="containsText" text="1- Bajo">
      <formula>NOT(ISERROR(SEARCH("1- Bajo",O10)))</formula>
    </cfRule>
  </conditionalFormatting>
  <conditionalFormatting sqref="O15">
    <cfRule type="containsText" dxfId="791" priority="91" operator="containsText" text="3- Moderado">
      <formula>NOT(ISERROR(SEARCH("3- Moderado",O15)))</formula>
    </cfRule>
    <cfRule type="containsText" dxfId="790" priority="92" operator="containsText" text="6- Moderado">
      <formula>NOT(ISERROR(SEARCH("6- Moderado",O15)))</formula>
    </cfRule>
    <cfRule type="containsText" dxfId="789" priority="93" operator="containsText" text="4- Moderado">
      <formula>NOT(ISERROR(SEARCH("4- Moderado",O15)))</formula>
    </cfRule>
    <cfRule type="containsText" dxfId="788" priority="94" operator="containsText" text="3- Bajo">
      <formula>NOT(ISERROR(SEARCH("3- Bajo",O15)))</formula>
    </cfRule>
    <cfRule type="containsText" dxfId="787" priority="95" operator="containsText" text="4- Bajo">
      <formula>NOT(ISERROR(SEARCH("4- Bajo",O15)))</formula>
    </cfRule>
    <cfRule type="containsText" dxfId="786" priority="96" operator="containsText" text="1- Bajo">
      <formula>NOT(ISERROR(SEARCH("1- Bajo",O15)))</formula>
    </cfRule>
  </conditionalFormatting>
  <conditionalFormatting sqref="O20">
    <cfRule type="containsText" dxfId="785" priority="85" operator="containsText" text="3- Moderado">
      <formula>NOT(ISERROR(SEARCH("3- Moderado",O20)))</formula>
    </cfRule>
    <cfRule type="containsText" dxfId="784" priority="86" operator="containsText" text="6- Moderado">
      <formula>NOT(ISERROR(SEARCH("6- Moderado",O20)))</formula>
    </cfRule>
    <cfRule type="containsText" dxfId="783" priority="87" operator="containsText" text="4- Moderado">
      <formula>NOT(ISERROR(SEARCH("4- Moderado",O20)))</formula>
    </cfRule>
    <cfRule type="containsText" dxfId="782" priority="88" operator="containsText" text="3- Bajo">
      <formula>NOT(ISERROR(SEARCH("3- Bajo",O20)))</formula>
    </cfRule>
    <cfRule type="containsText" dxfId="781" priority="89" operator="containsText" text="4- Bajo">
      <formula>NOT(ISERROR(SEARCH("4- Bajo",O20)))</formula>
    </cfRule>
    <cfRule type="containsText" dxfId="780" priority="90" operator="containsText" text="1- Bajo">
      <formula>NOT(ISERROR(SEARCH("1- Bajo",O20)))</formula>
    </cfRule>
  </conditionalFormatting>
  <conditionalFormatting sqref="O25">
    <cfRule type="containsText" dxfId="779" priority="79" operator="containsText" text="3- Moderado">
      <formula>NOT(ISERROR(SEARCH("3- Moderado",O25)))</formula>
    </cfRule>
    <cfRule type="containsText" dxfId="778" priority="80" operator="containsText" text="6- Moderado">
      <formula>NOT(ISERROR(SEARCH("6- Moderado",O25)))</formula>
    </cfRule>
    <cfRule type="containsText" dxfId="777" priority="81" operator="containsText" text="4- Moderado">
      <formula>NOT(ISERROR(SEARCH("4- Moderado",O25)))</formula>
    </cfRule>
    <cfRule type="containsText" dxfId="776" priority="82" operator="containsText" text="3- Bajo">
      <formula>NOT(ISERROR(SEARCH("3- Bajo",O25)))</formula>
    </cfRule>
    <cfRule type="containsText" dxfId="775" priority="83" operator="containsText" text="4- Bajo">
      <formula>NOT(ISERROR(SEARCH("4- Bajo",O25)))</formula>
    </cfRule>
    <cfRule type="containsText" dxfId="774" priority="84" operator="containsText" text="1- Bajo">
      <formula>NOT(ISERROR(SEARCH("1- Bajo",O25)))</formula>
    </cfRule>
  </conditionalFormatting>
  <conditionalFormatting sqref="O30">
    <cfRule type="containsText" dxfId="773" priority="73" operator="containsText" text="3- Moderado">
      <formula>NOT(ISERROR(SEARCH("3- Moderado",O30)))</formula>
    </cfRule>
    <cfRule type="containsText" dxfId="772" priority="74" operator="containsText" text="6- Moderado">
      <formula>NOT(ISERROR(SEARCH("6- Moderado",O30)))</formula>
    </cfRule>
    <cfRule type="containsText" dxfId="771" priority="75" operator="containsText" text="4- Moderado">
      <formula>NOT(ISERROR(SEARCH("4- Moderado",O30)))</formula>
    </cfRule>
    <cfRule type="containsText" dxfId="770" priority="76" operator="containsText" text="3- Bajo">
      <formula>NOT(ISERROR(SEARCH("3- Bajo",O30)))</formula>
    </cfRule>
    <cfRule type="containsText" dxfId="769" priority="77" operator="containsText" text="4- Bajo">
      <formula>NOT(ISERROR(SEARCH("4- Bajo",O30)))</formula>
    </cfRule>
    <cfRule type="containsText" dxfId="768" priority="78" operator="containsText" text="1- Bajo">
      <formula>NOT(ISERROR(SEARCH("1- Bajo",O30)))</formula>
    </cfRule>
  </conditionalFormatting>
  <conditionalFormatting sqref="O35">
    <cfRule type="containsText" dxfId="767" priority="67" operator="containsText" text="3- Moderado">
      <formula>NOT(ISERROR(SEARCH("3- Moderado",O35)))</formula>
    </cfRule>
    <cfRule type="containsText" dxfId="766" priority="68" operator="containsText" text="6- Moderado">
      <formula>NOT(ISERROR(SEARCH("6- Moderado",O35)))</formula>
    </cfRule>
    <cfRule type="containsText" dxfId="765" priority="69" operator="containsText" text="4- Moderado">
      <formula>NOT(ISERROR(SEARCH("4- Moderado",O35)))</formula>
    </cfRule>
    <cfRule type="containsText" dxfId="764" priority="70" operator="containsText" text="3- Bajo">
      <formula>NOT(ISERROR(SEARCH("3- Bajo",O35)))</formula>
    </cfRule>
    <cfRule type="containsText" dxfId="763" priority="71" operator="containsText" text="4- Bajo">
      <formula>NOT(ISERROR(SEARCH("4- Bajo",O35)))</formula>
    </cfRule>
    <cfRule type="containsText" dxfId="762" priority="72" operator="containsText" text="1- Bajo">
      <formula>NOT(ISERROR(SEARCH("1- Bajo",O35)))</formula>
    </cfRule>
  </conditionalFormatting>
  <conditionalFormatting sqref="T10">
    <cfRule type="containsText" dxfId="761" priority="61" operator="containsText" text="3- Moderado">
      <formula>NOT(ISERROR(SEARCH("3- Moderado",T10)))</formula>
    </cfRule>
    <cfRule type="containsText" dxfId="760" priority="62" operator="containsText" text="6- Moderado">
      <formula>NOT(ISERROR(SEARCH("6- Moderado",T10)))</formula>
    </cfRule>
    <cfRule type="containsText" dxfId="759" priority="63" operator="containsText" text="4- Moderado">
      <formula>NOT(ISERROR(SEARCH("4- Moderado",T10)))</formula>
    </cfRule>
    <cfRule type="containsText" dxfId="758" priority="64" operator="containsText" text="3- Bajo">
      <formula>NOT(ISERROR(SEARCH("3- Bajo",T10)))</formula>
    </cfRule>
    <cfRule type="containsText" dxfId="757" priority="65" operator="containsText" text="4- Bajo">
      <formula>NOT(ISERROR(SEARCH("4- Bajo",T10)))</formula>
    </cfRule>
    <cfRule type="containsText" dxfId="756" priority="66" operator="containsText" text="1- Bajo">
      <formula>NOT(ISERROR(SEARCH("1- Bajo",T10)))</formula>
    </cfRule>
  </conditionalFormatting>
  <conditionalFormatting sqref="T15">
    <cfRule type="containsText" dxfId="755" priority="25" operator="containsText" text="3- Moderado">
      <formula>NOT(ISERROR(SEARCH("3- Moderado",T15)))</formula>
    </cfRule>
    <cfRule type="containsText" dxfId="754" priority="26" operator="containsText" text="6- Moderado">
      <formula>NOT(ISERROR(SEARCH("6- Moderado",T15)))</formula>
    </cfRule>
    <cfRule type="containsText" dxfId="753" priority="27" operator="containsText" text="4- Moderado">
      <formula>NOT(ISERROR(SEARCH("4- Moderado",T15)))</formula>
    </cfRule>
    <cfRule type="containsText" dxfId="752" priority="28" operator="containsText" text="3- Bajo">
      <formula>NOT(ISERROR(SEARCH("3- Bajo",T15)))</formula>
    </cfRule>
    <cfRule type="containsText" dxfId="751" priority="29" operator="containsText" text="4- Bajo">
      <formula>NOT(ISERROR(SEARCH("4- Bajo",T15)))</formula>
    </cfRule>
    <cfRule type="containsText" dxfId="750" priority="30" operator="containsText" text="1- Bajo">
      <formula>NOT(ISERROR(SEARCH("1- Bajo",T15)))</formula>
    </cfRule>
  </conditionalFormatting>
  <conditionalFormatting sqref="T20">
    <cfRule type="containsText" dxfId="749" priority="19" operator="containsText" text="3- Moderado">
      <formula>NOT(ISERROR(SEARCH("3- Moderado",T20)))</formula>
    </cfRule>
    <cfRule type="containsText" dxfId="748" priority="20" operator="containsText" text="6- Moderado">
      <formula>NOT(ISERROR(SEARCH("6- Moderado",T20)))</formula>
    </cfRule>
    <cfRule type="containsText" dxfId="747" priority="21" operator="containsText" text="4- Moderado">
      <formula>NOT(ISERROR(SEARCH("4- Moderado",T20)))</formula>
    </cfRule>
    <cfRule type="containsText" dxfId="746" priority="22" operator="containsText" text="3- Bajo">
      <formula>NOT(ISERROR(SEARCH("3- Bajo",T20)))</formula>
    </cfRule>
    <cfRule type="containsText" dxfId="745" priority="23" operator="containsText" text="4- Bajo">
      <formula>NOT(ISERROR(SEARCH("4- Bajo",T20)))</formula>
    </cfRule>
    <cfRule type="containsText" dxfId="744" priority="24" operator="containsText" text="1- Bajo">
      <formula>NOT(ISERROR(SEARCH("1- Bajo",T20)))</formula>
    </cfRule>
  </conditionalFormatting>
  <conditionalFormatting sqref="T25">
    <cfRule type="containsText" dxfId="743" priority="13" operator="containsText" text="3- Moderado">
      <formula>NOT(ISERROR(SEARCH("3- Moderado",T25)))</formula>
    </cfRule>
    <cfRule type="containsText" dxfId="742" priority="14" operator="containsText" text="6- Moderado">
      <formula>NOT(ISERROR(SEARCH("6- Moderado",T25)))</formula>
    </cfRule>
    <cfRule type="containsText" dxfId="741" priority="15" operator="containsText" text="4- Moderado">
      <formula>NOT(ISERROR(SEARCH("4- Moderado",T25)))</formula>
    </cfRule>
    <cfRule type="containsText" dxfId="740" priority="16" operator="containsText" text="3- Bajo">
      <formula>NOT(ISERROR(SEARCH("3- Bajo",T25)))</formula>
    </cfRule>
    <cfRule type="containsText" dxfId="739" priority="17" operator="containsText" text="4- Bajo">
      <formula>NOT(ISERROR(SEARCH("4- Bajo",T25)))</formula>
    </cfRule>
    <cfRule type="containsText" dxfId="738" priority="18" operator="containsText" text="1- Bajo">
      <formula>NOT(ISERROR(SEARCH("1- Bajo",T25)))</formula>
    </cfRule>
  </conditionalFormatting>
  <conditionalFormatting sqref="T30">
    <cfRule type="containsText" dxfId="737" priority="7" operator="containsText" text="3- Moderado">
      <formula>NOT(ISERROR(SEARCH("3- Moderado",T30)))</formula>
    </cfRule>
    <cfRule type="containsText" dxfId="736" priority="8" operator="containsText" text="6- Moderado">
      <formula>NOT(ISERROR(SEARCH("6- Moderado",T30)))</formula>
    </cfRule>
    <cfRule type="containsText" dxfId="735" priority="9" operator="containsText" text="4- Moderado">
      <formula>NOT(ISERROR(SEARCH("4- Moderado",T30)))</formula>
    </cfRule>
    <cfRule type="containsText" dxfId="734" priority="10" operator="containsText" text="3- Bajo">
      <formula>NOT(ISERROR(SEARCH("3- Bajo",T30)))</formula>
    </cfRule>
    <cfRule type="containsText" dxfId="733" priority="11" operator="containsText" text="4- Bajo">
      <formula>NOT(ISERROR(SEARCH("4- Bajo",T30)))</formula>
    </cfRule>
    <cfRule type="containsText" dxfId="732" priority="12" operator="containsText" text="1- Bajo">
      <formula>NOT(ISERROR(SEARCH("1- Bajo",T30)))</formula>
    </cfRule>
  </conditionalFormatting>
  <conditionalFormatting sqref="T35">
    <cfRule type="containsText" dxfId="731" priority="1" operator="containsText" text="3- Moderado">
      <formula>NOT(ISERROR(SEARCH("3- Moderado",T35)))</formula>
    </cfRule>
    <cfRule type="containsText" dxfId="730" priority="2" operator="containsText" text="6- Moderado">
      <formula>NOT(ISERROR(SEARCH("6- Moderado",T35)))</formula>
    </cfRule>
    <cfRule type="containsText" dxfId="729" priority="3" operator="containsText" text="4- Moderado">
      <formula>NOT(ISERROR(SEARCH("4- Moderado",T35)))</formula>
    </cfRule>
    <cfRule type="containsText" dxfId="728" priority="4" operator="containsText" text="3- Bajo">
      <formula>NOT(ISERROR(SEARCH("3- Bajo",T35)))</formula>
    </cfRule>
    <cfRule type="containsText" dxfId="727" priority="5" operator="containsText" text="4- Bajo">
      <formula>NOT(ISERROR(SEARCH("4- Bajo",T35)))</formula>
    </cfRule>
    <cfRule type="containsText" dxfId="726" priority="6" operator="containsText" text="1- Bajo">
      <formula>NOT(ISERROR(SEARCH("1- Bajo",T35)))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0" zoomScaleNormal="70"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5" customWidth="1"/>
    <col min="17" max="17" width="15.85546875" customWidth="1"/>
    <col min="18" max="18" width="16" customWidth="1"/>
    <col min="19" max="19" width="16.42578125" customWidth="1"/>
    <col min="20" max="20" width="30" customWidth="1"/>
    <col min="21" max="176" width="11.42578125" style="128"/>
  </cols>
  <sheetData>
    <row r="1" spans="1:278" s="167" customFormat="1" ht="16.5" customHeight="1">
      <c r="A1" s="344"/>
      <c r="B1" s="345"/>
      <c r="C1" s="345"/>
      <c r="D1" s="505" t="s">
        <v>378</v>
      </c>
      <c r="E1" s="505"/>
      <c r="F1" s="505"/>
      <c r="G1" s="505"/>
      <c r="H1" s="505"/>
      <c r="I1" s="505"/>
      <c r="J1" s="505"/>
      <c r="K1" s="505"/>
      <c r="L1" s="505"/>
      <c r="M1" s="505"/>
      <c r="N1" s="505"/>
      <c r="O1" s="505"/>
      <c r="P1" s="505"/>
      <c r="Q1" s="506"/>
      <c r="R1" s="375" t="s">
        <v>67</v>
      </c>
      <c r="S1" s="375"/>
      <c r="T1" s="375"/>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6"/>
      <c r="B2" s="347"/>
      <c r="C2" s="347"/>
      <c r="D2" s="507"/>
      <c r="E2" s="507"/>
      <c r="F2" s="507"/>
      <c r="G2" s="507"/>
      <c r="H2" s="507"/>
      <c r="I2" s="507"/>
      <c r="J2" s="507"/>
      <c r="K2" s="507"/>
      <c r="L2" s="507"/>
      <c r="M2" s="507"/>
      <c r="N2" s="507"/>
      <c r="O2" s="507"/>
      <c r="P2" s="507"/>
      <c r="Q2" s="508"/>
      <c r="R2" s="375"/>
      <c r="S2" s="375"/>
      <c r="T2" s="375"/>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507"/>
      <c r="E3" s="507"/>
      <c r="F3" s="507"/>
      <c r="G3" s="507"/>
      <c r="H3" s="507"/>
      <c r="I3" s="507"/>
      <c r="J3" s="507"/>
      <c r="K3" s="507"/>
      <c r="L3" s="507"/>
      <c r="M3" s="507"/>
      <c r="N3" s="507"/>
      <c r="O3" s="507"/>
      <c r="P3" s="507"/>
      <c r="Q3" s="508"/>
      <c r="R3" s="375"/>
      <c r="S3" s="375"/>
      <c r="T3" s="375"/>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8" t="s">
        <v>0</v>
      </c>
      <c r="B4" s="349"/>
      <c r="C4" s="350"/>
      <c r="D4" s="363" t="str">
        <f>'Mapa Final'!D4</f>
        <v xml:space="preserve">Asistencia Legal </v>
      </c>
      <c r="E4" s="364"/>
      <c r="F4" s="364"/>
      <c r="G4" s="364"/>
      <c r="H4" s="364"/>
      <c r="I4" s="364"/>
      <c r="J4" s="364"/>
      <c r="K4" s="364"/>
      <c r="L4" s="364"/>
      <c r="M4" s="364"/>
      <c r="N4" s="365"/>
      <c r="O4" s="366"/>
      <c r="P4" s="366"/>
      <c r="Q4" s="36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8" t="s">
        <v>1</v>
      </c>
      <c r="B5" s="349"/>
      <c r="C5" s="350"/>
      <c r="D5" s="351"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2"/>
      <c r="F5" s="352"/>
      <c r="G5" s="352"/>
      <c r="H5" s="352"/>
      <c r="I5" s="352"/>
      <c r="J5" s="352"/>
      <c r="K5" s="352"/>
      <c r="L5" s="352"/>
      <c r="M5" s="352"/>
      <c r="N5" s="35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8" t="s">
        <v>2</v>
      </c>
      <c r="B6" s="349"/>
      <c r="C6" s="350"/>
      <c r="D6" s="351" t="str">
        <f>'Mapa Final'!D6</f>
        <v xml:space="preserve">Nivel Seccional </v>
      </c>
      <c r="E6" s="352"/>
      <c r="F6" s="352"/>
      <c r="G6" s="352"/>
      <c r="H6" s="352"/>
      <c r="I6" s="352"/>
      <c r="J6" s="352"/>
      <c r="K6" s="352"/>
      <c r="L6" s="352"/>
      <c r="M6" s="352"/>
      <c r="N6" s="35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9.75" customHeight="1" thickTop="1" thickBot="1">
      <c r="A7" s="514" t="s">
        <v>355</v>
      </c>
      <c r="B7" s="515"/>
      <c r="C7" s="515"/>
      <c r="D7" s="515"/>
      <c r="E7" s="515"/>
      <c r="F7" s="516"/>
      <c r="G7" s="201"/>
      <c r="H7" s="517" t="s">
        <v>356</v>
      </c>
      <c r="I7" s="517"/>
      <c r="J7" s="517"/>
      <c r="K7" s="517" t="s">
        <v>357</v>
      </c>
      <c r="L7" s="517"/>
      <c r="M7" s="517"/>
      <c r="N7" s="492" t="s">
        <v>358</v>
      </c>
      <c r="O7" s="509" t="s">
        <v>359</v>
      </c>
      <c r="P7" s="511" t="s">
        <v>360</v>
      </c>
      <c r="Q7" s="512"/>
      <c r="R7" s="511" t="s">
        <v>361</v>
      </c>
      <c r="S7" s="512"/>
      <c r="T7" s="513" t="s">
        <v>381</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92"/>
      <c r="O8" s="510"/>
      <c r="P8" s="205" t="s">
        <v>366</v>
      </c>
      <c r="Q8" s="205" t="s">
        <v>367</v>
      </c>
      <c r="R8" s="205" t="s">
        <v>368</v>
      </c>
      <c r="S8" s="205" t="s">
        <v>369</v>
      </c>
      <c r="T8" s="513"/>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7"/>
      <c r="B9" s="498"/>
      <c r="C9" s="498"/>
      <c r="D9" s="498"/>
      <c r="E9" s="498"/>
      <c r="F9" s="498"/>
      <c r="G9" s="498"/>
      <c r="H9" s="498"/>
      <c r="I9" s="498"/>
      <c r="J9" s="498"/>
      <c r="K9" s="498"/>
      <c r="L9" s="498"/>
      <c r="M9" s="498"/>
      <c r="N9" s="498"/>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93">
        <f>'Mapa Final'!A10</f>
        <v>1</v>
      </c>
      <c r="B10" s="496" t="str">
        <f>'Mapa Final'!B10</f>
        <v>Perdida de oportunidad en el cobro coactivo por prescripción.</v>
      </c>
      <c r="C10" s="499" t="str">
        <f>'Mapa Final'!C10</f>
        <v>Incumplimiento de las metas establecidas</v>
      </c>
      <c r="D10" s="499"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502" t="str">
        <f>'Mapa Final'!E10</f>
        <v xml:space="preserve">Insuficiencia de los controles en el seguimiento adecuado del estado de los procesos. </v>
      </c>
      <c r="F10" s="502" t="str">
        <f>'Mapa Final'!F10</f>
        <v xml:space="preserve">Posibilidad de que no se dé trámite al cobro de las obligaciones a favor de la Rama Judicial, así como las demás actuaciones que corresponden a la oficina de cobro coactivo  </v>
      </c>
      <c r="G10" s="502" t="str">
        <f>'Mapa Final'!G10</f>
        <v>Ejecución y Administración de Procesos</v>
      </c>
      <c r="H10" s="518" t="str">
        <f>'Mapa Final'!I10</f>
        <v>Media</v>
      </c>
      <c r="I10" s="484" t="str">
        <f>'Mapa Final'!L10</f>
        <v>Leve</v>
      </c>
      <c r="J10" s="487" t="str">
        <f>'Mapa Final'!N10</f>
        <v>Moderado</v>
      </c>
      <c r="K10" s="475" t="str">
        <f>'Mapa Final'!AA10</f>
        <v>Baja</v>
      </c>
      <c r="L10" s="475" t="str">
        <f>'Mapa Final'!AE10</f>
        <v>Leve</v>
      </c>
      <c r="M10" s="478" t="str">
        <f>'Mapa Final'!AG10</f>
        <v>Bajo</v>
      </c>
      <c r="N10" s="475" t="str">
        <f>'Mapa Final'!AH10</f>
        <v>Aceptar</v>
      </c>
      <c r="O10" s="463" t="s">
        <v>554</v>
      </c>
      <c r="P10" s="460"/>
      <c r="Q10" s="463" t="s">
        <v>584</v>
      </c>
      <c r="R10" s="490">
        <v>45108</v>
      </c>
      <c r="S10" s="490">
        <v>45199</v>
      </c>
      <c r="T10" s="469" t="s">
        <v>594</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94"/>
      <c r="B11" s="333"/>
      <c r="C11" s="500"/>
      <c r="D11" s="500"/>
      <c r="E11" s="503"/>
      <c r="F11" s="503"/>
      <c r="G11" s="503"/>
      <c r="H11" s="519"/>
      <c r="I11" s="485"/>
      <c r="J11" s="488"/>
      <c r="K11" s="476"/>
      <c r="L11" s="476"/>
      <c r="M11" s="479"/>
      <c r="N11" s="476"/>
      <c r="O11" s="464"/>
      <c r="P11" s="461"/>
      <c r="Q11" s="464"/>
      <c r="R11" s="333"/>
      <c r="S11" s="333"/>
      <c r="T11" s="47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94"/>
      <c r="B12" s="333"/>
      <c r="C12" s="500"/>
      <c r="D12" s="500"/>
      <c r="E12" s="503"/>
      <c r="F12" s="503"/>
      <c r="G12" s="503"/>
      <c r="H12" s="519"/>
      <c r="I12" s="485"/>
      <c r="J12" s="488"/>
      <c r="K12" s="476"/>
      <c r="L12" s="476"/>
      <c r="M12" s="479"/>
      <c r="N12" s="476"/>
      <c r="O12" s="464"/>
      <c r="P12" s="461"/>
      <c r="Q12" s="464"/>
      <c r="R12" s="333"/>
      <c r="S12" s="333"/>
      <c r="T12" s="47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94"/>
      <c r="B13" s="333"/>
      <c r="C13" s="500"/>
      <c r="D13" s="500"/>
      <c r="E13" s="503"/>
      <c r="F13" s="503"/>
      <c r="G13" s="503"/>
      <c r="H13" s="519"/>
      <c r="I13" s="485"/>
      <c r="J13" s="488"/>
      <c r="K13" s="476"/>
      <c r="L13" s="476"/>
      <c r="M13" s="479"/>
      <c r="N13" s="476"/>
      <c r="O13" s="464"/>
      <c r="P13" s="461"/>
      <c r="Q13" s="464"/>
      <c r="R13" s="333"/>
      <c r="S13" s="333"/>
      <c r="T13" s="47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95"/>
      <c r="B14" s="491"/>
      <c r="C14" s="501"/>
      <c r="D14" s="501"/>
      <c r="E14" s="504"/>
      <c r="F14" s="504"/>
      <c r="G14" s="504"/>
      <c r="H14" s="520"/>
      <c r="I14" s="486"/>
      <c r="J14" s="489"/>
      <c r="K14" s="477"/>
      <c r="L14" s="477"/>
      <c r="M14" s="480"/>
      <c r="N14" s="477"/>
      <c r="O14" s="465"/>
      <c r="P14" s="462"/>
      <c r="Q14" s="465"/>
      <c r="R14" s="491"/>
      <c r="S14" s="491"/>
      <c r="T14" s="47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93">
        <f>'Mapa Final'!A15</f>
        <v>2</v>
      </c>
      <c r="B15" s="496" t="str">
        <f>'Mapa Final'!B15</f>
        <v>Deficiencia en la representación de la Entidad.</v>
      </c>
      <c r="C15" s="499" t="str">
        <f>'Mapa Final'!C15</f>
        <v>Incumplimiento de las metas establecidas</v>
      </c>
      <c r="D15" s="499" t="str">
        <f>'Mapa Final'!D15</f>
        <v>1.Alto volumen de carga laboral.
2.Insuficiente capacitación.
3. Cambio de normatividad.
4. Falta de seguimiento a notificaciones en los juzgados generando vencimiento de términos y acciones de repetición.</v>
      </c>
      <c r="E15" s="502" t="str">
        <f>'Mapa Final'!E15</f>
        <v>Falta de planeación y organización de las funciones a cargo</v>
      </c>
      <c r="F15" s="502"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02" t="str">
        <f>'Mapa Final'!G15</f>
        <v>Ejecución y Administración de Procesos</v>
      </c>
      <c r="H15" s="518" t="str">
        <f>'Mapa Final'!I15</f>
        <v>Media</v>
      </c>
      <c r="I15" s="484" t="str">
        <f>'Mapa Final'!L15</f>
        <v>Leve</v>
      </c>
      <c r="J15" s="487" t="str">
        <f>'Mapa Final'!N15</f>
        <v>Moderado</v>
      </c>
      <c r="K15" s="475" t="str">
        <f>'Mapa Final'!AA15</f>
        <v>Baja</v>
      </c>
      <c r="L15" s="475" t="str">
        <f>'Mapa Final'!AE15</f>
        <v>Leve</v>
      </c>
      <c r="M15" s="478" t="str">
        <f>'Mapa Final'!AG15</f>
        <v>Bajo</v>
      </c>
      <c r="N15" s="475" t="str">
        <f>'Mapa Final'!AH15</f>
        <v>Aceptar</v>
      </c>
      <c r="O15" s="463" t="s">
        <v>554</v>
      </c>
      <c r="P15" s="460"/>
      <c r="Q15" s="463" t="s">
        <v>584</v>
      </c>
      <c r="R15" s="490">
        <v>45108</v>
      </c>
      <c r="S15" s="490">
        <v>45199</v>
      </c>
      <c r="T15" s="469" t="s">
        <v>594</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94"/>
      <c r="B16" s="333"/>
      <c r="C16" s="500"/>
      <c r="D16" s="500"/>
      <c r="E16" s="503"/>
      <c r="F16" s="503"/>
      <c r="G16" s="503"/>
      <c r="H16" s="519"/>
      <c r="I16" s="485"/>
      <c r="J16" s="488"/>
      <c r="K16" s="476"/>
      <c r="L16" s="476"/>
      <c r="M16" s="479"/>
      <c r="N16" s="476"/>
      <c r="O16" s="464"/>
      <c r="P16" s="461"/>
      <c r="Q16" s="464"/>
      <c r="R16" s="333"/>
      <c r="S16" s="333"/>
      <c r="T16" s="47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94"/>
      <c r="B17" s="333"/>
      <c r="C17" s="500"/>
      <c r="D17" s="500"/>
      <c r="E17" s="503"/>
      <c r="F17" s="503"/>
      <c r="G17" s="503"/>
      <c r="H17" s="519"/>
      <c r="I17" s="485"/>
      <c r="J17" s="488"/>
      <c r="K17" s="476"/>
      <c r="L17" s="476"/>
      <c r="M17" s="479"/>
      <c r="N17" s="476"/>
      <c r="O17" s="464"/>
      <c r="P17" s="461"/>
      <c r="Q17" s="464"/>
      <c r="R17" s="333"/>
      <c r="S17" s="333"/>
      <c r="T17" s="47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94"/>
      <c r="B18" s="333"/>
      <c r="C18" s="500"/>
      <c r="D18" s="500"/>
      <c r="E18" s="503"/>
      <c r="F18" s="503"/>
      <c r="G18" s="503"/>
      <c r="H18" s="519"/>
      <c r="I18" s="485"/>
      <c r="J18" s="488"/>
      <c r="K18" s="476"/>
      <c r="L18" s="476"/>
      <c r="M18" s="479"/>
      <c r="N18" s="476"/>
      <c r="O18" s="464"/>
      <c r="P18" s="461"/>
      <c r="Q18" s="464"/>
      <c r="R18" s="333"/>
      <c r="S18" s="333"/>
      <c r="T18" s="47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95"/>
      <c r="B19" s="491"/>
      <c r="C19" s="501"/>
      <c r="D19" s="501"/>
      <c r="E19" s="504"/>
      <c r="F19" s="504"/>
      <c r="G19" s="504"/>
      <c r="H19" s="520"/>
      <c r="I19" s="486"/>
      <c r="J19" s="489"/>
      <c r="K19" s="477"/>
      <c r="L19" s="477"/>
      <c r="M19" s="480"/>
      <c r="N19" s="477"/>
      <c r="O19" s="465"/>
      <c r="P19" s="462"/>
      <c r="Q19" s="465"/>
      <c r="R19" s="491"/>
      <c r="S19" s="491"/>
      <c r="T19" s="47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4.45" customHeight="1">
      <c r="A20" s="493">
        <f>'Mapa Final'!A19</f>
        <v>3</v>
      </c>
      <c r="B20" s="496" t="str">
        <f>'Mapa Final'!B19</f>
        <v>Corrupción.</v>
      </c>
      <c r="C20" s="499" t="str">
        <f>'Mapa Final'!C19</f>
        <v>Reputacional(Corrupción)</v>
      </c>
      <c r="D20" s="499"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502" t="str">
        <f>'Mapa Final'!E19</f>
        <v>Pretender obtener un provecho indebido del cargo</v>
      </c>
      <c r="F20" s="502" t="str">
        <f>'Mapa Final'!F19</f>
        <v>Posibilidad de que se presente un manejo inadecuado o descuido en el seguimiento de los procesos a cargo, que puedan generar un favorecimiento a un tercero.</v>
      </c>
      <c r="G20" s="502" t="str">
        <f>'Mapa Final'!G19</f>
        <v>Ejecución y Administración de Procesos</v>
      </c>
      <c r="H20" s="518" t="str">
        <f>'Mapa Final'!I19</f>
        <v>Media</v>
      </c>
      <c r="I20" s="484" t="str">
        <f>'Mapa Final'!L19</f>
        <v>Leve</v>
      </c>
      <c r="J20" s="487" t="str">
        <f>'Mapa Final'!N19</f>
        <v>Moderado</v>
      </c>
      <c r="K20" s="475" t="str">
        <f>'Mapa Final'!AA19</f>
        <v>Baja</v>
      </c>
      <c r="L20" s="475" t="str">
        <f>'Mapa Final'!AE19</f>
        <v>Leve</v>
      </c>
      <c r="M20" s="478" t="str">
        <f>'Mapa Final'!AG19</f>
        <v>Bajo</v>
      </c>
      <c r="N20" s="475" t="str">
        <f>'Mapa Final'!AH19</f>
        <v>Aceptar</v>
      </c>
      <c r="O20" s="463" t="s">
        <v>554</v>
      </c>
      <c r="P20" s="460"/>
      <c r="Q20" s="463" t="s">
        <v>584</v>
      </c>
      <c r="R20" s="490">
        <v>45108</v>
      </c>
      <c r="S20" s="490">
        <v>45199</v>
      </c>
      <c r="T20" s="469" t="s">
        <v>594</v>
      </c>
      <c r="U20" s="210"/>
      <c r="V20" s="210"/>
    </row>
    <row r="21" spans="1:176">
      <c r="A21" s="494"/>
      <c r="B21" s="333"/>
      <c r="C21" s="500"/>
      <c r="D21" s="500"/>
      <c r="E21" s="503"/>
      <c r="F21" s="503"/>
      <c r="G21" s="503"/>
      <c r="H21" s="519"/>
      <c r="I21" s="485"/>
      <c r="J21" s="488"/>
      <c r="K21" s="476"/>
      <c r="L21" s="476"/>
      <c r="M21" s="479"/>
      <c r="N21" s="476"/>
      <c r="O21" s="464"/>
      <c r="P21" s="461"/>
      <c r="Q21" s="464"/>
      <c r="R21" s="333"/>
      <c r="S21" s="333"/>
      <c r="T21" s="470"/>
      <c r="U21" s="210"/>
      <c r="V21" s="210"/>
    </row>
    <row r="22" spans="1:176">
      <c r="A22" s="494"/>
      <c r="B22" s="333"/>
      <c r="C22" s="500"/>
      <c r="D22" s="500"/>
      <c r="E22" s="503"/>
      <c r="F22" s="503"/>
      <c r="G22" s="503"/>
      <c r="H22" s="519"/>
      <c r="I22" s="485"/>
      <c r="J22" s="488"/>
      <c r="K22" s="476"/>
      <c r="L22" s="476"/>
      <c r="M22" s="479"/>
      <c r="N22" s="476"/>
      <c r="O22" s="464"/>
      <c r="P22" s="461"/>
      <c r="Q22" s="464"/>
      <c r="R22" s="333"/>
      <c r="S22" s="333"/>
      <c r="T22" s="470"/>
      <c r="U22" s="210"/>
      <c r="V22" s="210"/>
    </row>
    <row r="23" spans="1:176">
      <c r="A23" s="494"/>
      <c r="B23" s="333"/>
      <c r="C23" s="500"/>
      <c r="D23" s="500"/>
      <c r="E23" s="503"/>
      <c r="F23" s="503"/>
      <c r="G23" s="503"/>
      <c r="H23" s="519"/>
      <c r="I23" s="485"/>
      <c r="J23" s="488"/>
      <c r="K23" s="476"/>
      <c r="L23" s="476"/>
      <c r="M23" s="479"/>
      <c r="N23" s="476"/>
      <c r="O23" s="464"/>
      <c r="P23" s="461"/>
      <c r="Q23" s="464"/>
      <c r="R23" s="333"/>
      <c r="S23" s="333"/>
      <c r="T23" s="470"/>
      <c r="U23" s="210"/>
      <c r="V23" s="210"/>
    </row>
    <row r="24" spans="1:176" ht="307.5" customHeight="1" thickBot="1">
      <c r="A24" s="495"/>
      <c r="B24" s="491"/>
      <c r="C24" s="501"/>
      <c r="D24" s="501"/>
      <c r="E24" s="504"/>
      <c r="F24" s="504"/>
      <c r="G24" s="504"/>
      <c r="H24" s="520"/>
      <c r="I24" s="486"/>
      <c r="J24" s="489"/>
      <c r="K24" s="477"/>
      <c r="L24" s="477"/>
      <c r="M24" s="480"/>
      <c r="N24" s="477"/>
      <c r="O24" s="465"/>
      <c r="P24" s="462"/>
      <c r="Q24" s="465"/>
      <c r="R24" s="491"/>
      <c r="S24" s="491"/>
      <c r="T24" s="471"/>
      <c r="U24" s="210"/>
      <c r="V24" s="210"/>
    </row>
    <row r="25" spans="1:176" ht="14.45" customHeight="1">
      <c r="A25" s="493">
        <f>'Mapa Final'!A23</f>
        <v>4</v>
      </c>
      <c r="B25" s="496" t="str">
        <f>'Mapa Final'!B23</f>
        <v>Inaplicabilidad de la normatividad ambiental vigente.</v>
      </c>
      <c r="C25" s="496" t="str">
        <f>'Mapa Final'!C23</f>
        <v xml:space="preserve"> Afectación Ambiental</v>
      </c>
      <c r="D25" s="496" t="str">
        <f>'Mapa Final'!D23</f>
        <v>1. Falta de capación sobre normatividad ambiental vigente.
2. Inconsciencia respecto del marco legal ambiental vigente aplicable en los procesos a cargo del área.</v>
      </c>
      <c r="E25" s="496" t="str">
        <f>'Mapa Final'!E23</f>
        <v>Desconocimiento de la normatividad ambiental vigente</v>
      </c>
      <c r="F25" s="496" t="str">
        <f>'Mapa Final'!F23</f>
        <v>Posibilidad de que no se apliquen los postulados vigentes encaminados a la no afectación ambiental, en la gestión de las actuaciones administrativas y/o judiciales a cargo del área.</v>
      </c>
      <c r="G25" s="496" t="str">
        <f>'Mapa Final'!G23</f>
        <v>Eventos Ambientales Internos</v>
      </c>
      <c r="H25" s="475" t="str">
        <f>'Mapa Final'!I23</f>
        <v>Baja</v>
      </c>
      <c r="I25" s="484" t="str">
        <f>'Mapa Final'!L23</f>
        <v>Leve</v>
      </c>
      <c r="J25" s="478" t="str">
        <f>'Mapa Final'!N23</f>
        <v>Bajo</v>
      </c>
      <c r="K25" s="475" t="str">
        <f>'Mapa Final'!AA23</f>
        <v>Baja</v>
      </c>
      <c r="L25" s="475" t="str">
        <f>'Mapa Final'!AE23</f>
        <v>Leve</v>
      </c>
      <c r="M25" s="478" t="str">
        <f>'Mapa Final'!AG23</f>
        <v>Bajo</v>
      </c>
      <c r="N25" s="475" t="str">
        <f>'Mapa Final'!AH23</f>
        <v>Aceptar</v>
      </c>
      <c r="O25" s="463" t="s">
        <v>554</v>
      </c>
      <c r="P25" s="460"/>
      <c r="Q25" s="463" t="s">
        <v>584</v>
      </c>
      <c r="R25" s="490">
        <v>45108</v>
      </c>
      <c r="S25" s="490">
        <v>45199</v>
      </c>
      <c r="T25" s="469" t="s">
        <v>594</v>
      </c>
    </row>
    <row r="26" spans="1:176">
      <c r="A26" s="494"/>
      <c r="B26" s="333"/>
      <c r="C26" s="333"/>
      <c r="D26" s="333"/>
      <c r="E26" s="333"/>
      <c r="F26" s="333"/>
      <c r="G26" s="333"/>
      <c r="H26" s="476"/>
      <c r="I26" s="485"/>
      <c r="J26" s="479"/>
      <c r="K26" s="476"/>
      <c r="L26" s="476"/>
      <c r="M26" s="479"/>
      <c r="N26" s="476"/>
      <c r="O26" s="464"/>
      <c r="P26" s="461"/>
      <c r="Q26" s="464"/>
      <c r="R26" s="333"/>
      <c r="S26" s="333"/>
      <c r="T26" s="470"/>
    </row>
    <row r="27" spans="1:176">
      <c r="A27" s="494"/>
      <c r="B27" s="333"/>
      <c r="C27" s="333"/>
      <c r="D27" s="333"/>
      <c r="E27" s="333"/>
      <c r="F27" s="333"/>
      <c r="G27" s="333"/>
      <c r="H27" s="476"/>
      <c r="I27" s="485"/>
      <c r="J27" s="479"/>
      <c r="K27" s="476"/>
      <c r="L27" s="476"/>
      <c r="M27" s="479"/>
      <c r="N27" s="476"/>
      <c r="O27" s="464"/>
      <c r="P27" s="461"/>
      <c r="Q27" s="464"/>
      <c r="R27" s="333"/>
      <c r="S27" s="333"/>
      <c r="T27" s="470"/>
    </row>
    <row r="28" spans="1:176">
      <c r="A28" s="494"/>
      <c r="B28" s="333"/>
      <c r="C28" s="333"/>
      <c r="D28" s="333"/>
      <c r="E28" s="333"/>
      <c r="F28" s="333"/>
      <c r="G28" s="333"/>
      <c r="H28" s="476"/>
      <c r="I28" s="485"/>
      <c r="J28" s="479"/>
      <c r="K28" s="476"/>
      <c r="L28" s="476"/>
      <c r="M28" s="479"/>
      <c r="N28" s="476"/>
      <c r="O28" s="464"/>
      <c r="P28" s="461"/>
      <c r="Q28" s="464"/>
      <c r="R28" s="333"/>
      <c r="S28" s="333"/>
      <c r="T28" s="470"/>
    </row>
    <row r="29" spans="1:176" ht="277.5" customHeight="1" thickBot="1">
      <c r="A29" s="495"/>
      <c r="B29" s="491"/>
      <c r="C29" s="491"/>
      <c r="D29" s="491"/>
      <c r="E29" s="491"/>
      <c r="F29" s="491"/>
      <c r="G29" s="491"/>
      <c r="H29" s="477"/>
      <c r="I29" s="486"/>
      <c r="J29" s="480"/>
      <c r="K29" s="477"/>
      <c r="L29" s="477"/>
      <c r="M29" s="480"/>
      <c r="N29" s="477"/>
      <c r="O29" s="465"/>
      <c r="P29" s="462"/>
      <c r="Q29" s="465"/>
      <c r="R29" s="491"/>
      <c r="S29" s="491"/>
      <c r="T29" s="471"/>
    </row>
    <row r="30" spans="1:176" ht="14.45" customHeight="1">
      <c r="A30" s="481">
        <f>'Mapa Final'!A27</f>
        <v>5</v>
      </c>
      <c r="B30" s="481" t="str">
        <f>'Mapa Final'!B27</f>
        <v>Interrupción o demora en el Servicio Público de Administrar Justicia.</v>
      </c>
      <c r="C30" s="481" t="str">
        <f>'Mapa Final'!C27</f>
        <v>Afectación en la Prestación del Servicio de Justicia</v>
      </c>
      <c r="D30" s="481" t="str">
        <f>'Mapa Final'!D27</f>
        <v>Fallas en la prestación del servicio público de administración de justicia que generen su interrupción y/o demora.</v>
      </c>
      <c r="E30" s="481" t="str">
        <f>'Mapa Final'!E27</f>
        <v>Retraso y/o interrupción en la prestación del servicio público de administración de jusiticia.</v>
      </c>
      <c r="F30" s="481" t="str">
        <f>'Mapa Final'!F27</f>
        <v>Posibilidad de que se restrase y/o interrumpa el servicio público de administración de justicia.</v>
      </c>
      <c r="G30" s="481" t="str">
        <f>'Mapa Final'!G27</f>
        <v>Ejecución y Administración de Procesos</v>
      </c>
      <c r="H30" s="472" t="str">
        <f>'Mapa Final'!I27</f>
        <v>Muy Baja</v>
      </c>
      <c r="I30" s="484" t="str">
        <f>'Mapa Final'!L27</f>
        <v>Leve</v>
      </c>
      <c r="J30" s="478" t="str">
        <f>'Mapa Final'!N27</f>
        <v>Bajo</v>
      </c>
      <c r="K30" s="472" t="str">
        <f>'Mapa Final'!AA27</f>
        <v>Muy Baja</v>
      </c>
      <c r="L30" s="475" t="str">
        <f>'Mapa Final'!AE27</f>
        <v>Leve</v>
      </c>
      <c r="M30" s="478" t="str">
        <f>'Mapa Final'!AG27</f>
        <v>Bajo</v>
      </c>
      <c r="N30" s="472" t="str">
        <f>'Mapa Final'!AH27</f>
        <v>Aceptar</v>
      </c>
      <c r="O30" s="463" t="s">
        <v>554</v>
      </c>
      <c r="P30" s="460"/>
      <c r="Q30" s="463" t="s">
        <v>584</v>
      </c>
      <c r="R30" s="490">
        <v>45108</v>
      </c>
      <c r="S30" s="490">
        <v>45199</v>
      </c>
      <c r="T30" s="469" t="s">
        <v>594</v>
      </c>
    </row>
    <row r="31" spans="1:176">
      <c r="A31" s="482"/>
      <c r="B31" s="482"/>
      <c r="C31" s="482"/>
      <c r="D31" s="482"/>
      <c r="E31" s="482"/>
      <c r="F31" s="482"/>
      <c r="G31" s="482"/>
      <c r="H31" s="473"/>
      <c r="I31" s="485"/>
      <c r="J31" s="479"/>
      <c r="K31" s="473"/>
      <c r="L31" s="476"/>
      <c r="M31" s="479"/>
      <c r="N31" s="473"/>
      <c r="O31" s="464"/>
      <c r="P31" s="461"/>
      <c r="Q31" s="464"/>
      <c r="R31" s="333"/>
      <c r="S31" s="333"/>
      <c r="T31" s="470"/>
    </row>
    <row r="32" spans="1:176">
      <c r="A32" s="482"/>
      <c r="B32" s="482"/>
      <c r="C32" s="482"/>
      <c r="D32" s="482"/>
      <c r="E32" s="482"/>
      <c r="F32" s="482"/>
      <c r="G32" s="482"/>
      <c r="H32" s="473"/>
      <c r="I32" s="485"/>
      <c r="J32" s="479"/>
      <c r="K32" s="473"/>
      <c r="L32" s="476"/>
      <c r="M32" s="479"/>
      <c r="N32" s="473"/>
      <c r="O32" s="464"/>
      <c r="P32" s="461"/>
      <c r="Q32" s="464"/>
      <c r="R32" s="333"/>
      <c r="S32" s="333"/>
      <c r="T32" s="470"/>
    </row>
    <row r="33" spans="1:176">
      <c r="A33" s="482"/>
      <c r="B33" s="482"/>
      <c r="C33" s="482"/>
      <c r="D33" s="482"/>
      <c r="E33" s="482"/>
      <c r="F33" s="482"/>
      <c r="G33" s="482"/>
      <c r="H33" s="473"/>
      <c r="I33" s="485"/>
      <c r="J33" s="479"/>
      <c r="K33" s="473"/>
      <c r="L33" s="476"/>
      <c r="M33" s="479"/>
      <c r="N33" s="473"/>
      <c r="O33" s="464"/>
      <c r="P33" s="461"/>
      <c r="Q33" s="464"/>
      <c r="R33" s="333"/>
      <c r="S33" s="333"/>
      <c r="T33" s="470"/>
    </row>
    <row r="34" spans="1:176" ht="102.75" customHeight="1" thickBot="1">
      <c r="A34" s="483"/>
      <c r="B34" s="483"/>
      <c r="C34" s="483"/>
      <c r="D34" s="483"/>
      <c r="E34" s="483"/>
      <c r="F34" s="483"/>
      <c r="G34" s="483"/>
      <c r="H34" s="474"/>
      <c r="I34" s="486"/>
      <c r="J34" s="480"/>
      <c r="K34" s="474"/>
      <c r="L34" s="477"/>
      <c r="M34" s="480"/>
      <c r="N34" s="474"/>
      <c r="O34" s="465"/>
      <c r="P34" s="462"/>
      <c r="Q34" s="465"/>
      <c r="R34" s="491"/>
      <c r="S34" s="491"/>
      <c r="T34" s="471"/>
    </row>
    <row r="35" spans="1:176" ht="14.45" customHeight="1">
      <c r="A35" s="481">
        <f>'Mapa Final'!A31</f>
        <v>6</v>
      </c>
      <c r="B35" s="481" t="str">
        <f>'Mapa Final'!B31</f>
        <v>Deficiencia en la calidad y oportunidad del registro de la información de los procesos judiciales en el eKOGUI.</v>
      </c>
      <c r="C35" s="481" t="str">
        <f>'Mapa Final'!C31</f>
        <v>Incumplimiento de las metas establecidas</v>
      </c>
      <c r="D35" s="481" t="str">
        <f>'Mapa Final'!D31</f>
        <v>1. Alto volumen de carga laboral que no permite la priorización del cargue de la información de los procesos judiciales.
2. Insuficiente capacitación, que genera falta de conocimiento en el manejo del aplicativo eKOGUI.</v>
      </c>
      <c r="E35" s="481" t="str">
        <f>'Mapa Final'!E31</f>
        <v>Errores en el cargue de la información de los procesos judiciales y, demora en la actualización de la misma en el aplicativo eKOGUI.</v>
      </c>
      <c r="F35" s="481" t="str">
        <f>'Mapa Final'!F31</f>
        <v xml:space="preserve">Posibilidad de que la información de los procesos judiciales a cargo del área, sea registrada en el aplicativo eKOGUI de forma no oportunida y sin la calidad requerida. </v>
      </c>
      <c r="G35" s="481" t="str">
        <f>'Mapa Final'!G31</f>
        <v>Ejecución y Administración de Procesos</v>
      </c>
      <c r="H35" s="472" t="str">
        <f>'Mapa Final'!I31</f>
        <v>Media</v>
      </c>
      <c r="I35" s="484" t="str">
        <f>'Mapa Final'!L31</f>
        <v>Leve</v>
      </c>
      <c r="J35" s="487" t="str">
        <f>'Mapa Final'!N31</f>
        <v>Moderado</v>
      </c>
      <c r="K35" s="472" t="str">
        <f>'Mapa Final'!AA31</f>
        <v>Baja</v>
      </c>
      <c r="L35" s="475" t="str">
        <f>'Mapa Final'!AE31</f>
        <v>Leve</v>
      </c>
      <c r="M35" s="478" t="str">
        <f>'Mapa Final'!AG31</f>
        <v>Bajo</v>
      </c>
      <c r="N35" s="472" t="str">
        <f>'Mapa Final'!AH31</f>
        <v>Aceptar</v>
      </c>
      <c r="O35" s="463" t="s">
        <v>554</v>
      </c>
      <c r="P35" s="460"/>
      <c r="Q35" s="463" t="s">
        <v>584</v>
      </c>
      <c r="R35" s="490">
        <v>45108</v>
      </c>
      <c r="S35" s="490">
        <v>45199</v>
      </c>
      <c r="T35" s="469" t="s">
        <v>594</v>
      </c>
    </row>
    <row r="36" spans="1:176">
      <c r="A36" s="482"/>
      <c r="B36" s="482"/>
      <c r="C36" s="482"/>
      <c r="D36" s="482"/>
      <c r="E36" s="482"/>
      <c r="F36" s="482"/>
      <c r="G36" s="482"/>
      <c r="H36" s="473"/>
      <c r="I36" s="485"/>
      <c r="J36" s="488"/>
      <c r="K36" s="473"/>
      <c r="L36" s="476"/>
      <c r="M36" s="479"/>
      <c r="N36" s="473"/>
      <c r="O36" s="464"/>
      <c r="P36" s="461"/>
      <c r="Q36" s="464"/>
      <c r="R36" s="333"/>
      <c r="S36" s="333"/>
      <c r="T36" s="470"/>
    </row>
    <row r="37" spans="1:176">
      <c r="A37" s="482"/>
      <c r="B37" s="482"/>
      <c r="C37" s="482"/>
      <c r="D37" s="482"/>
      <c r="E37" s="482"/>
      <c r="F37" s="482"/>
      <c r="G37" s="482"/>
      <c r="H37" s="473"/>
      <c r="I37" s="485"/>
      <c r="J37" s="488"/>
      <c r="K37" s="473"/>
      <c r="L37" s="476"/>
      <c r="M37" s="479"/>
      <c r="N37" s="473"/>
      <c r="O37" s="464"/>
      <c r="P37" s="461"/>
      <c r="Q37" s="464"/>
      <c r="R37" s="333"/>
      <c r="S37" s="333"/>
      <c r="T37" s="470"/>
    </row>
    <row r="38" spans="1:176">
      <c r="A38" s="482"/>
      <c r="B38" s="482"/>
      <c r="C38" s="482"/>
      <c r="D38" s="482"/>
      <c r="E38" s="482"/>
      <c r="F38" s="482"/>
      <c r="G38" s="482"/>
      <c r="H38" s="473"/>
      <c r="I38" s="485"/>
      <c r="J38" s="488"/>
      <c r="K38" s="473"/>
      <c r="L38" s="476"/>
      <c r="M38" s="479"/>
      <c r="N38" s="473"/>
      <c r="O38" s="464"/>
      <c r="P38" s="461"/>
      <c r="Q38" s="464"/>
      <c r="R38" s="333"/>
      <c r="S38" s="333"/>
      <c r="T38" s="470"/>
    </row>
    <row r="39" spans="1:176" ht="278.25" customHeight="1" thickBot="1">
      <c r="A39" s="483"/>
      <c r="B39" s="483"/>
      <c r="C39" s="483"/>
      <c r="D39" s="483"/>
      <c r="E39" s="483"/>
      <c r="F39" s="483"/>
      <c r="G39" s="483"/>
      <c r="H39" s="474"/>
      <c r="I39" s="486"/>
      <c r="J39" s="489"/>
      <c r="K39" s="474"/>
      <c r="L39" s="477"/>
      <c r="M39" s="480"/>
      <c r="N39" s="474"/>
      <c r="O39" s="465"/>
      <c r="P39" s="462"/>
      <c r="Q39" s="465"/>
      <c r="R39" s="491"/>
      <c r="S39" s="491"/>
      <c r="T39" s="471"/>
    </row>
    <row r="40" spans="1:176">
      <c r="A40" s="128"/>
      <c r="B40" s="128"/>
      <c r="C40" s="128"/>
      <c r="D40" s="128"/>
      <c r="E40" s="128"/>
      <c r="F40" s="128"/>
      <c r="G40" s="128"/>
      <c r="H40" s="128"/>
      <c r="I40" s="128"/>
      <c r="J40" s="128"/>
      <c r="K40" s="128"/>
      <c r="L40" s="128"/>
      <c r="M40" s="128"/>
      <c r="N40" s="128"/>
      <c r="O40" s="128"/>
      <c r="P40" s="128"/>
      <c r="Q40" s="128"/>
      <c r="R40" s="128"/>
      <c r="S40" s="128"/>
      <c r="T40" s="128"/>
      <c r="FA40"/>
      <c r="FB40"/>
      <c r="FC40"/>
      <c r="FD40"/>
      <c r="FE40"/>
      <c r="FF40"/>
      <c r="FG40"/>
      <c r="FH40"/>
      <c r="FI40"/>
      <c r="FJ40"/>
      <c r="FK40"/>
      <c r="FL40"/>
      <c r="FM40"/>
      <c r="FN40"/>
      <c r="FO40"/>
      <c r="FP40"/>
      <c r="FQ40"/>
      <c r="FR40"/>
      <c r="FS40"/>
      <c r="FT40"/>
    </row>
    <row r="41" spans="1:176">
      <c r="A41" s="128"/>
      <c r="B41" s="128"/>
      <c r="C41" s="128"/>
      <c r="D41" s="128"/>
      <c r="E41" s="128"/>
      <c r="F41" s="128"/>
      <c r="G41" s="128"/>
      <c r="H41" s="128"/>
      <c r="I41" s="128"/>
      <c r="J41" s="128"/>
      <c r="K41" s="128"/>
      <c r="L41" s="128"/>
      <c r="M41" s="128"/>
      <c r="N41" s="128"/>
      <c r="O41" s="128"/>
      <c r="P41" s="128"/>
      <c r="Q41" s="128"/>
      <c r="R41" s="128"/>
      <c r="S41" s="128"/>
      <c r="T41" s="128"/>
      <c r="FA41"/>
      <c r="FB41"/>
      <c r="FC41"/>
      <c r="FD41"/>
      <c r="FE41"/>
      <c r="FF41"/>
      <c r="FG41"/>
      <c r="FH41"/>
      <c r="FI41"/>
      <c r="FJ41"/>
      <c r="FK41"/>
      <c r="FL41"/>
      <c r="FM41"/>
      <c r="FN41"/>
      <c r="FO41"/>
      <c r="FP41"/>
      <c r="FQ41"/>
      <c r="FR41"/>
      <c r="FS41"/>
      <c r="FT41"/>
    </row>
    <row r="42" spans="1:176">
      <c r="A42" s="128"/>
      <c r="B42" s="128"/>
      <c r="C42" s="128"/>
      <c r="D42" s="128"/>
      <c r="E42" s="128"/>
      <c r="F42" s="128"/>
      <c r="G42" s="128"/>
      <c r="H42" s="128"/>
      <c r="I42" s="128"/>
      <c r="J42" s="128"/>
      <c r="K42" s="128"/>
      <c r="L42" s="128"/>
      <c r="M42" s="128"/>
      <c r="N42" s="128"/>
      <c r="O42" s="128"/>
      <c r="P42" s="128"/>
      <c r="Q42" s="128"/>
      <c r="R42" s="128"/>
      <c r="S42" s="128"/>
      <c r="T42" s="128"/>
      <c r="FA42"/>
      <c r="FB42"/>
      <c r="FC42"/>
      <c r="FD42"/>
      <c r="FE42"/>
      <c r="FF42"/>
      <c r="FG42"/>
      <c r="FH42"/>
      <c r="FI42"/>
      <c r="FJ42"/>
      <c r="FK42"/>
      <c r="FL42"/>
      <c r="FM42"/>
      <c r="FN42"/>
      <c r="FO42"/>
      <c r="FP42"/>
      <c r="FQ42"/>
      <c r="FR42"/>
      <c r="FS42"/>
      <c r="FT42"/>
    </row>
    <row r="43" spans="1:176">
      <c r="A43" s="128"/>
      <c r="B43" s="128"/>
      <c r="C43" s="128"/>
      <c r="D43" s="128"/>
      <c r="E43" s="128"/>
      <c r="F43" s="128"/>
      <c r="G43" s="128"/>
      <c r="H43" s="128"/>
      <c r="I43" s="128"/>
      <c r="J43" s="128"/>
      <c r="K43" s="128"/>
      <c r="L43" s="128"/>
      <c r="M43" s="128"/>
      <c r="N43" s="128"/>
      <c r="O43" s="128"/>
      <c r="P43" s="128"/>
      <c r="Q43" s="128"/>
      <c r="R43" s="128"/>
      <c r="S43" s="128"/>
      <c r="T43" s="128"/>
      <c r="FA43"/>
      <c r="FB43"/>
      <c r="FC43"/>
      <c r="FD43"/>
      <c r="FE43"/>
      <c r="FF43"/>
      <c r="FG43"/>
      <c r="FH43"/>
      <c r="FI43"/>
      <c r="FJ43"/>
      <c r="FK43"/>
      <c r="FL43"/>
      <c r="FM43"/>
      <c r="FN43"/>
      <c r="FO43"/>
      <c r="FP43"/>
      <c r="FQ43"/>
      <c r="FR43"/>
      <c r="FS43"/>
      <c r="FT43"/>
    </row>
    <row r="44" spans="1:176">
      <c r="A44" s="128"/>
      <c r="B44" s="128"/>
      <c r="C44" s="128"/>
      <c r="D44" s="128"/>
      <c r="E44" s="128"/>
      <c r="F44" s="128"/>
      <c r="G44" s="128"/>
      <c r="H44" s="128"/>
      <c r="I44" s="128"/>
      <c r="J44" s="128"/>
      <c r="K44" s="128"/>
      <c r="L44" s="128"/>
      <c r="M44" s="128"/>
      <c r="N44" s="128"/>
      <c r="O44" s="128"/>
      <c r="P44" s="128"/>
      <c r="Q44" s="128"/>
      <c r="R44" s="128"/>
      <c r="S44" s="128"/>
      <c r="T44" s="128"/>
      <c r="FA44"/>
      <c r="FB44"/>
      <c r="FC44"/>
      <c r="FD44"/>
      <c r="FE44"/>
      <c r="FF44"/>
      <c r="FG44"/>
      <c r="FH44"/>
      <c r="FI44"/>
      <c r="FJ44"/>
      <c r="FK44"/>
      <c r="FL44"/>
      <c r="FM44"/>
      <c r="FN44"/>
      <c r="FO44"/>
      <c r="FP44"/>
      <c r="FQ44"/>
      <c r="FR44"/>
      <c r="FS44"/>
      <c r="FT44"/>
    </row>
    <row r="45" spans="1:176">
      <c r="A45" s="128"/>
      <c r="B45" s="128"/>
      <c r="C45" s="128"/>
      <c r="D45" s="128"/>
      <c r="E45" s="128"/>
      <c r="F45" s="128"/>
      <c r="G45" s="128"/>
      <c r="H45" s="128"/>
      <c r="I45" s="128"/>
      <c r="J45" s="128"/>
      <c r="K45" s="128"/>
      <c r="L45" s="128"/>
      <c r="M45" s="128"/>
      <c r="N45" s="128"/>
      <c r="O45" s="128"/>
      <c r="P45" s="128"/>
      <c r="Q45" s="128"/>
      <c r="R45" s="128"/>
      <c r="S45" s="128"/>
      <c r="T45" s="128"/>
      <c r="FA45"/>
      <c r="FB45"/>
      <c r="FC45"/>
      <c r="FD45"/>
      <c r="FE45"/>
      <c r="FF45"/>
      <c r="FG45"/>
      <c r="FH45"/>
      <c r="FI45"/>
      <c r="FJ45"/>
      <c r="FK45"/>
      <c r="FL45"/>
      <c r="FM45"/>
      <c r="FN45"/>
      <c r="FO45"/>
      <c r="FP45"/>
      <c r="FQ45"/>
      <c r="FR45"/>
      <c r="FS45"/>
      <c r="FT45"/>
    </row>
    <row r="46" spans="1:176">
      <c r="A46" s="128"/>
      <c r="B46" s="128"/>
      <c r="C46" s="128"/>
      <c r="D46" s="128"/>
      <c r="E46" s="128"/>
      <c r="F46" s="128"/>
      <c r="G46" s="128"/>
      <c r="H46" s="128"/>
      <c r="I46" s="128"/>
      <c r="J46" s="128"/>
      <c r="K46" s="128"/>
      <c r="L46" s="128"/>
      <c r="M46" s="128"/>
      <c r="N46" s="128"/>
      <c r="O46" s="128"/>
      <c r="P46" s="128"/>
      <c r="Q46" s="128"/>
      <c r="R46" s="128"/>
      <c r="S46" s="128"/>
      <c r="T46" s="128"/>
      <c r="FA46"/>
      <c r="FB46"/>
      <c r="FC46"/>
      <c r="FD46"/>
      <c r="FE46"/>
      <c r="FF46"/>
      <c r="FG46"/>
      <c r="FH46"/>
      <c r="FI46"/>
      <c r="FJ46"/>
      <c r="FK46"/>
      <c r="FL46"/>
      <c r="FM46"/>
      <c r="FN46"/>
      <c r="FO46"/>
      <c r="FP46"/>
      <c r="FQ46"/>
      <c r="FR46"/>
      <c r="FS46"/>
      <c r="FT46"/>
    </row>
    <row r="47" spans="1:176">
      <c r="A47" s="128"/>
      <c r="B47" s="128"/>
      <c r="C47" s="128"/>
      <c r="D47" s="128"/>
      <c r="E47" s="128"/>
      <c r="F47" s="128"/>
      <c r="G47" s="128"/>
      <c r="H47" s="128"/>
      <c r="I47" s="128"/>
      <c r="J47" s="128"/>
      <c r="K47" s="128"/>
      <c r="L47" s="128"/>
      <c r="M47" s="128"/>
      <c r="N47" s="128"/>
      <c r="O47" s="128"/>
      <c r="P47" s="128"/>
      <c r="Q47" s="128"/>
      <c r="R47" s="128"/>
      <c r="S47" s="128"/>
      <c r="T47" s="128"/>
      <c r="FA47"/>
      <c r="FB47"/>
      <c r="FC47"/>
      <c r="FD47"/>
      <c r="FE47"/>
      <c r="FF47"/>
      <c r="FG47"/>
      <c r="FH47"/>
      <c r="FI47"/>
      <c r="FJ47"/>
      <c r="FK47"/>
      <c r="FL47"/>
      <c r="FM47"/>
      <c r="FN47"/>
      <c r="FO47"/>
      <c r="FP47"/>
      <c r="FQ47"/>
      <c r="FR47"/>
      <c r="FS47"/>
      <c r="FT47"/>
    </row>
    <row r="48" spans="1:176">
      <c r="A48" s="128"/>
      <c r="B48" s="128"/>
      <c r="C48" s="128"/>
      <c r="D48" s="128"/>
      <c r="E48" s="128"/>
      <c r="F48" s="128"/>
      <c r="G48" s="128"/>
      <c r="H48" s="128"/>
      <c r="I48" s="128"/>
      <c r="J48" s="128"/>
      <c r="K48" s="128"/>
      <c r="L48" s="128"/>
      <c r="M48" s="128"/>
      <c r="N48" s="128"/>
      <c r="O48" s="128"/>
      <c r="P48" s="128"/>
      <c r="Q48" s="128"/>
      <c r="R48" s="128"/>
      <c r="S48" s="128"/>
      <c r="T48" s="128"/>
      <c r="FA48"/>
      <c r="FB48"/>
      <c r="FC48"/>
      <c r="FD48"/>
      <c r="FE48"/>
      <c r="FF48"/>
      <c r="FG48"/>
      <c r="FH48"/>
      <c r="FI48"/>
      <c r="FJ48"/>
      <c r="FK48"/>
      <c r="FL48"/>
      <c r="FM48"/>
      <c r="FN48"/>
      <c r="FO48"/>
      <c r="FP48"/>
      <c r="FQ48"/>
      <c r="FR48"/>
      <c r="FS48"/>
      <c r="FT48"/>
    </row>
    <row r="49" spans="1:176">
      <c r="A49" s="128"/>
      <c r="B49" s="128"/>
      <c r="C49" s="128"/>
      <c r="D49" s="128"/>
      <c r="E49" s="128"/>
      <c r="F49" s="128"/>
      <c r="G49" s="128"/>
      <c r="H49" s="128"/>
      <c r="I49" s="128"/>
      <c r="J49" s="128"/>
      <c r="K49" s="128"/>
      <c r="L49" s="128"/>
      <c r="M49" s="128"/>
      <c r="N49" s="128"/>
      <c r="O49" s="128"/>
      <c r="P49" s="128"/>
      <c r="Q49" s="128"/>
      <c r="R49" s="128"/>
      <c r="S49" s="128"/>
      <c r="T49" s="128"/>
      <c r="FA49"/>
      <c r="FB49"/>
      <c r="FC49"/>
      <c r="FD49"/>
      <c r="FE49"/>
      <c r="FF49"/>
      <c r="FG49"/>
      <c r="FH49"/>
      <c r="FI49"/>
      <c r="FJ49"/>
      <c r="FK49"/>
      <c r="FL49"/>
      <c r="FM49"/>
      <c r="FN49"/>
      <c r="FO49"/>
      <c r="FP49"/>
      <c r="FQ49"/>
      <c r="FR49"/>
      <c r="FS49"/>
      <c r="FT49"/>
    </row>
    <row r="50" spans="1:176">
      <c r="A50" s="128"/>
      <c r="B50" s="128"/>
      <c r="C50" s="128"/>
      <c r="D50" s="128"/>
      <c r="E50" s="128"/>
      <c r="F50" s="128"/>
      <c r="G50" s="128"/>
      <c r="H50" s="128"/>
      <c r="I50" s="128"/>
      <c r="J50" s="128"/>
      <c r="K50" s="128"/>
      <c r="L50" s="128"/>
      <c r="M50" s="128"/>
      <c r="N50" s="128"/>
      <c r="O50" s="128"/>
      <c r="P50" s="128"/>
      <c r="Q50" s="128"/>
      <c r="R50" s="128"/>
      <c r="S50" s="128"/>
      <c r="T50" s="128"/>
      <c r="FA50"/>
      <c r="FB50"/>
      <c r="FC50"/>
      <c r="FD50"/>
      <c r="FE50"/>
      <c r="FF50"/>
      <c r="FG50"/>
      <c r="FH50"/>
      <c r="FI50"/>
      <c r="FJ50"/>
      <c r="FK50"/>
      <c r="FL50"/>
      <c r="FM50"/>
      <c r="FN50"/>
      <c r="FO50"/>
      <c r="FP50"/>
      <c r="FQ50"/>
      <c r="FR50"/>
      <c r="FS50"/>
      <c r="FT50"/>
    </row>
    <row r="51" spans="1:176">
      <c r="A51" s="128"/>
      <c r="B51" s="128"/>
      <c r="C51" s="128"/>
      <c r="D51" s="128"/>
      <c r="E51" s="128"/>
      <c r="F51" s="128"/>
      <c r="G51" s="128"/>
      <c r="H51" s="128"/>
      <c r="I51" s="128"/>
      <c r="J51" s="128"/>
      <c r="K51" s="128"/>
      <c r="L51" s="128"/>
      <c r="M51" s="128"/>
      <c r="N51" s="128"/>
      <c r="O51" s="128"/>
      <c r="P51" s="128"/>
      <c r="Q51" s="128"/>
      <c r="R51" s="128"/>
      <c r="S51" s="128"/>
      <c r="T51" s="128"/>
      <c r="FA51"/>
      <c r="FB51"/>
      <c r="FC51"/>
      <c r="FD51"/>
      <c r="FE51"/>
      <c r="FF51"/>
      <c r="FG51"/>
      <c r="FH51"/>
      <c r="FI51"/>
      <c r="FJ51"/>
      <c r="FK51"/>
      <c r="FL51"/>
      <c r="FM51"/>
      <c r="FN51"/>
      <c r="FO51"/>
      <c r="FP51"/>
      <c r="FQ51"/>
      <c r="FR51"/>
      <c r="FS51"/>
      <c r="FT51"/>
    </row>
    <row r="52" spans="1:176">
      <c r="A52" s="128"/>
      <c r="B52" s="128"/>
      <c r="C52" s="128"/>
      <c r="D52" s="128"/>
      <c r="E52" s="128"/>
      <c r="F52" s="128"/>
      <c r="G52" s="128"/>
      <c r="H52" s="128"/>
      <c r="I52" s="128"/>
      <c r="J52" s="128"/>
      <c r="K52" s="128"/>
      <c r="L52" s="128"/>
      <c r="M52" s="128"/>
      <c r="N52" s="128"/>
      <c r="O52" s="128"/>
      <c r="P52" s="128"/>
      <c r="Q52" s="128"/>
      <c r="R52" s="128"/>
      <c r="S52" s="128"/>
      <c r="T52" s="128"/>
      <c r="FA52"/>
      <c r="FB52"/>
      <c r="FC52"/>
      <c r="FD52"/>
      <c r="FE52"/>
      <c r="FF52"/>
      <c r="FG52"/>
      <c r="FH52"/>
      <c r="FI52"/>
      <c r="FJ52"/>
      <c r="FK52"/>
      <c r="FL52"/>
      <c r="FM52"/>
      <c r="FN52"/>
      <c r="FO52"/>
      <c r="FP52"/>
      <c r="FQ52"/>
      <c r="FR52"/>
      <c r="FS52"/>
      <c r="FT52"/>
    </row>
    <row r="53" spans="1:176">
      <c r="A53" s="128"/>
      <c r="B53" s="128"/>
      <c r="C53" s="128"/>
      <c r="D53" s="128"/>
      <c r="E53" s="128"/>
      <c r="F53" s="128"/>
      <c r="G53" s="128"/>
      <c r="H53" s="128"/>
      <c r="I53" s="128"/>
      <c r="J53" s="128"/>
      <c r="K53" s="128"/>
      <c r="L53" s="128"/>
      <c r="M53" s="128"/>
      <c r="N53" s="128"/>
      <c r="O53" s="128"/>
      <c r="P53" s="128"/>
      <c r="Q53" s="128"/>
      <c r="R53" s="128"/>
      <c r="S53" s="128"/>
      <c r="T53" s="128"/>
      <c r="FA53"/>
      <c r="FB53"/>
      <c r="FC53"/>
      <c r="FD53"/>
      <c r="FE53"/>
      <c r="FF53"/>
      <c r="FG53"/>
      <c r="FH53"/>
      <c r="FI53"/>
      <c r="FJ53"/>
      <c r="FK53"/>
      <c r="FL53"/>
      <c r="FM53"/>
      <c r="FN53"/>
      <c r="FO53"/>
      <c r="FP53"/>
      <c r="FQ53"/>
      <c r="FR53"/>
      <c r="FS53"/>
      <c r="FT53"/>
    </row>
    <row r="54" spans="1:176">
      <c r="A54" s="128"/>
      <c r="B54" s="128"/>
      <c r="C54" s="128"/>
      <c r="D54" s="128"/>
      <c r="E54" s="128"/>
      <c r="F54" s="128"/>
      <c r="G54" s="128"/>
      <c r="H54" s="128"/>
      <c r="I54" s="128"/>
      <c r="J54" s="128"/>
      <c r="K54" s="128"/>
      <c r="L54" s="128"/>
      <c r="M54" s="128"/>
      <c r="N54" s="128"/>
      <c r="O54" s="128"/>
      <c r="P54" s="128"/>
      <c r="Q54" s="128"/>
      <c r="R54" s="128"/>
      <c r="S54" s="128"/>
      <c r="T54" s="128"/>
      <c r="FA54"/>
      <c r="FB54"/>
      <c r="FC54"/>
      <c r="FD54"/>
      <c r="FE54"/>
      <c r="FF54"/>
      <c r="FG54"/>
      <c r="FH54"/>
      <c r="FI54"/>
      <c r="FJ54"/>
      <c r="FK54"/>
      <c r="FL54"/>
      <c r="FM54"/>
      <c r="FN54"/>
      <c r="FO54"/>
      <c r="FP54"/>
      <c r="FQ54"/>
      <c r="FR54"/>
      <c r="FS54"/>
      <c r="FT54"/>
    </row>
    <row r="55" spans="1:176">
      <c r="A55" s="128"/>
      <c r="B55" s="128"/>
      <c r="C55" s="128"/>
      <c r="D55" s="128"/>
      <c r="E55" s="128"/>
      <c r="F55" s="128"/>
      <c r="G55" s="128"/>
      <c r="H55" s="128"/>
      <c r="I55" s="128"/>
      <c r="J55" s="128"/>
      <c r="K55" s="128"/>
      <c r="L55" s="128"/>
      <c r="M55" s="128"/>
      <c r="N55" s="128"/>
      <c r="O55" s="128"/>
      <c r="P55" s="128"/>
      <c r="Q55" s="128"/>
      <c r="R55" s="128"/>
      <c r="S55" s="128"/>
      <c r="T55" s="128"/>
      <c r="FA55"/>
      <c r="FB55"/>
      <c r="FC55"/>
      <c r="FD55"/>
      <c r="FE55"/>
      <c r="FF55"/>
      <c r="FG55"/>
      <c r="FH55"/>
      <c r="FI55"/>
      <c r="FJ55"/>
      <c r="FK55"/>
      <c r="FL55"/>
      <c r="FM55"/>
      <c r="FN55"/>
      <c r="FO55"/>
      <c r="FP55"/>
      <c r="FQ55"/>
      <c r="FR55"/>
      <c r="FS55"/>
      <c r="FT55"/>
    </row>
    <row r="56" spans="1:176">
      <c r="A56" s="128"/>
      <c r="B56" s="128"/>
      <c r="C56" s="128"/>
      <c r="D56" s="128"/>
      <c r="E56" s="128"/>
      <c r="F56" s="128"/>
      <c r="G56" s="128"/>
      <c r="H56" s="128"/>
      <c r="I56" s="128"/>
      <c r="J56" s="128"/>
      <c r="K56" s="128"/>
      <c r="L56" s="128"/>
      <c r="M56" s="128"/>
      <c r="N56" s="128"/>
      <c r="O56" s="128"/>
      <c r="P56" s="128"/>
      <c r="Q56" s="128"/>
      <c r="R56" s="128"/>
      <c r="S56" s="128"/>
      <c r="T56" s="128"/>
      <c r="FA56"/>
      <c r="FB56"/>
      <c r="FC56"/>
      <c r="FD56"/>
      <c r="FE56"/>
      <c r="FF56"/>
      <c r="FG56"/>
      <c r="FH56"/>
      <c r="FI56"/>
      <c r="FJ56"/>
      <c r="FK56"/>
      <c r="FL56"/>
      <c r="FM56"/>
      <c r="FN56"/>
      <c r="FO56"/>
      <c r="FP56"/>
      <c r="FQ56"/>
      <c r="FR56"/>
      <c r="FS56"/>
      <c r="FT56"/>
    </row>
    <row r="57" spans="1:176">
      <c r="A57" s="128"/>
      <c r="B57" s="128"/>
      <c r="C57" s="128"/>
      <c r="D57" s="128"/>
      <c r="E57" s="128"/>
      <c r="F57" s="128"/>
      <c r="G57" s="128"/>
      <c r="H57" s="128"/>
      <c r="I57" s="128"/>
      <c r="J57" s="128"/>
      <c r="K57" s="128"/>
      <c r="L57" s="128"/>
      <c r="M57" s="128"/>
      <c r="N57" s="128"/>
      <c r="O57" s="128"/>
      <c r="P57" s="128"/>
      <c r="Q57" s="128"/>
      <c r="R57" s="128"/>
      <c r="S57" s="128"/>
      <c r="T57" s="128"/>
      <c r="FA57"/>
      <c r="FB57"/>
      <c r="FC57"/>
      <c r="FD57"/>
      <c r="FE57"/>
      <c r="FF57"/>
      <c r="FG57"/>
      <c r="FH57"/>
      <c r="FI57"/>
      <c r="FJ57"/>
      <c r="FK57"/>
      <c r="FL57"/>
      <c r="FM57"/>
      <c r="FN57"/>
      <c r="FO57"/>
      <c r="FP57"/>
      <c r="FQ57"/>
      <c r="FR57"/>
      <c r="FS57"/>
      <c r="FT57"/>
    </row>
    <row r="58" spans="1:176">
      <c r="A58" s="128"/>
      <c r="B58" s="128"/>
      <c r="C58" s="128"/>
      <c r="D58" s="128"/>
      <c r="E58" s="128"/>
      <c r="F58" s="128"/>
      <c r="G58" s="128"/>
      <c r="H58" s="128"/>
      <c r="I58" s="128"/>
      <c r="J58" s="128"/>
      <c r="K58" s="128"/>
      <c r="L58" s="128"/>
      <c r="M58" s="128"/>
      <c r="N58" s="128"/>
      <c r="O58" s="128"/>
      <c r="P58" s="128"/>
      <c r="Q58" s="128"/>
      <c r="R58" s="128"/>
      <c r="S58" s="128"/>
      <c r="T58" s="128"/>
      <c r="FA58"/>
      <c r="FB58"/>
      <c r="FC58"/>
      <c r="FD58"/>
      <c r="FE58"/>
      <c r="FF58"/>
      <c r="FG58"/>
      <c r="FH58"/>
      <c r="FI58"/>
      <c r="FJ58"/>
      <c r="FK58"/>
      <c r="FL58"/>
      <c r="FM58"/>
      <c r="FN58"/>
      <c r="FO58"/>
      <c r="FP58"/>
      <c r="FQ58"/>
      <c r="FR58"/>
      <c r="FS58"/>
      <c r="FT58"/>
    </row>
    <row r="59" spans="1:176">
      <c r="A59" s="128"/>
      <c r="B59" s="128"/>
      <c r="C59" s="128"/>
      <c r="D59" s="128"/>
      <c r="E59" s="128"/>
      <c r="F59" s="128"/>
      <c r="G59" s="128"/>
      <c r="H59" s="128"/>
      <c r="I59" s="128"/>
      <c r="J59" s="128"/>
      <c r="K59" s="128"/>
      <c r="L59" s="128"/>
      <c r="M59" s="128"/>
      <c r="N59" s="128"/>
      <c r="O59" s="128"/>
      <c r="P59" s="128"/>
      <c r="Q59" s="128"/>
      <c r="R59" s="128"/>
      <c r="S59" s="128"/>
      <c r="T59" s="128"/>
      <c r="FA59"/>
      <c r="FB59"/>
      <c r="FC59"/>
      <c r="FD59"/>
      <c r="FE59"/>
      <c r="FF59"/>
      <c r="FG59"/>
      <c r="FH59"/>
      <c r="FI59"/>
      <c r="FJ59"/>
      <c r="FK59"/>
      <c r="FL59"/>
      <c r="FM59"/>
      <c r="FN59"/>
      <c r="FO59"/>
      <c r="FP59"/>
      <c r="FQ59"/>
      <c r="FR59"/>
      <c r="FS59"/>
      <c r="FT59"/>
    </row>
  </sheetData>
  <mergeCells count="1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 ref="R35:R39"/>
    <mergeCell ref="S35:S39"/>
    <mergeCell ref="T35:T39"/>
    <mergeCell ref="J35:J39"/>
    <mergeCell ref="K35:K39"/>
    <mergeCell ref="L35:L39"/>
    <mergeCell ref="M35:M39"/>
    <mergeCell ref="N35:N39"/>
    <mergeCell ref="O35:O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60:J1048576 A7:B7">
    <cfRule type="containsText" dxfId="725" priority="919" operator="containsText" text="3- Moderado">
      <formula>NOT(ISERROR(SEARCH("3- Moderado",A7)))</formula>
    </cfRule>
    <cfRule type="containsText" dxfId="724" priority="920" operator="containsText" text="6- Moderado">
      <formula>NOT(ISERROR(SEARCH("6- Moderado",A7)))</formula>
    </cfRule>
    <cfRule type="containsText" dxfId="723" priority="921" operator="containsText" text="4- Moderado">
      <formula>NOT(ISERROR(SEARCH("4- Moderado",A7)))</formula>
    </cfRule>
    <cfRule type="containsText" dxfId="722" priority="922" operator="containsText" text="3- Bajo">
      <formula>NOT(ISERROR(SEARCH("3- Bajo",A7)))</formula>
    </cfRule>
    <cfRule type="containsText" dxfId="721" priority="923" operator="containsText" text="4- Bajo">
      <formula>NOT(ISERROR(SEARCH("4- Bajo",A7)))</formula>
    </cfRule>
    <cfRule type="containsText" dxfId="720" priority="924" operator="containsText" text="1- Bajo">
      <formula>NOT(ISERROR(SEARCH("1- Bajo",A7)))</formula>
    </cfRule>
  </conditionalFormatting>
  <conditionalFormatting sqref="H8:J8">
    <cfRule type="containsText" dxfId="719" priority="912" operator="containsText" text="3- Moderado">
      <formula>NOT(ISERROR(SEARCH("3- Moderado",H8)))</formula>
    </cfRule>
    <cfRule type="containsText" dxfId="718" priority="913" operator="containsText" text="6- Moderado">
      <formula>NOT(ISERROR(SEARCH("6- Moderado",H8)))</formula>
    </cfRule>
    <cfRule type="containsText" dxfId="717" priority="914" operator="containsText" text="4- Moderado">
      <formula>NOT(ISERROR(SEARCH("4- Moderado",H8)))</formula>
    </cfRule>
    <cfRule type="containsText" dxfId="716" priority="915" operator="containsText" text="3- Bajo">
      <formula>NOT(ISERROR(SEARCH("3- Bajo",H8)))</formula>
    </cfRule>
    <cfRule type="containsText" dxfId="715" priority="916" operator="containsText" text="4- Bajo">
      <formula>NOT(ISERROR(SEARCH("4- Bajo",H8)))</formula>
    </cfRule>
    <cfRule type="containsText" dxfId="714" priority="918" operator="containsText" text="1- Bajo">
      <formula>NOT(ISERROR(SEARCH("1- Bajo",H8)))</formula>
    </cfRule>
  </conditionalFormatting>
  <conditionalFormatting sqref="J8 J60:J1048576">
    <cfRule type="containsText" dxfId="713" priority="901" operator="containsText" text="25- Extremo">
      <formula>NOT(ISERROR(SEARCH("25- Extremo",J8)))</formula>
    </cfRule>
    <cfRule type="containsText" dxfId="712" priority="902" operator="containsText" text="20- Extremo">
      <formula>NOT(ISERROR(SEARCH("20- Extremo",J8)))</formula>
    </cfRule>
    <cfRule type="containsText" dxfId="711" priority="903" operator="containsText" text="15- Extremo">
      <formula>NOT(ISERROR(SEARCH("15- Extremo",J8)))</formula>
    </cfRule>
    <cfRule type="containsText" dxfId="710" priority="904" operator="containsText" text="10- Extremo">
      <formula>NOT(ISERROR(SEARCH("10- Extremo",J8)))</formula>
    </cfRule>
    <cfRule type="containsText" dxfId="709" priority="905" operator="containsText" text="5- Extremo">
      <formula>NOT(ISERROR(SEARCH("5- Extremo",J8)))</formula>
    </cfRule>
    <cfRule type="containsText" dxfId="708" priority="906" operator="containsText" text="12- Alto">
      <formula>NOT(ISERROR(SEARCH("12- Alto",J8)))</formula>
    </cfRule>
    <cfRule type="containsText" dxfId="707" priority="907" operator="containsText" text="10- Alto">
      <formula>NOT(ISERROR(SEARCH("10- Alto",J8)))</formula>
    </cfRule>
    <cfRule type="containsText" dxfId="706" priority="908" operator="containsText" text="9- Alto">
      <formula>NOT(ISERROR(SEARCH("9- Alto",J8)))</formula>
    </cfRule>
    <cfRule type="containsText" dxfId="705" priority="909" operator="containsText" text="8- Alto">
      <formula>NOT(ISERROR(SEARCH("8- Alto",J8)))</formula>
    </cfRule>
    <cfRule type="containsText" dxfId="704" priority="910" operator="containsText" text="5- Alto">
      <formula>NOT(ISERROR(SEARCH("5- Alto",J8)))</formula>
    </cfRule>
    <cfRule type="containsText" dxfId="703" priority="911" operator="containsText" text="4- Alto">
      <formula>NOT(ISERROR(SEARCH("4- Alto",J8)))</formula>
    </cfRule>
    <cfRule type="containsText" dxfId="702" priority="917" operator="containsText" text="2- Bajo">
      <formula>NOT(ISERROR(SEARCH("2- Bajo",J8)))</formula>
    </cfRule>
  </conditionalFormatting>
  <conditionalFormatting sqref="K10:L10 K15:L15 K20:L20">
    <cfRule type="containsText" dxfId="701" priority="895" operator="containsText" text="3- Moderado">
      <formula>NOT(ISERROR(SEARCH("3- Moderado",K10)))</formula>
    </cfRule>
    <cfRule type="containsText" dxfId="700" priority="896" operator="containsText" text="6- Moderado">
      <formula>NOT(ISERROR(SEARCH("6- Moderado",K10)))</formula>
    </cfRule>
    <cfRule type="containsText" dxfId="699" priority="897" operator="containsText" text="4- Moderado">
      <formula>NOT(ISERROR(SEARCH("4- Moderado",K10)))</formula>
    </cfRule>
    <cfRule type="containsText" dxfId="698" priority="898" operator="containsText" text="3- Bajo">
      <formula>NOT(ISERROR(SEARCH("3- Bajo",K10)))</formula>
    </cfRule>
    <cfRule type="containsText" dxfId="697" priority="899" operator="containsText" text="4- Bajo">
      <formula>NOT(ISERROR(SEARCH("4- Bajo",K10)))</formula>
    </cfRule>
    <cfRule type="containsText" dxfId="696" priority="900" operator="containsText" text="1- Bajo">
      <formula>NOT(ISERROR(SEARCH("1- Bajo",K10)))</formula>
    </cfRule>
  </conditionalFormatting>
  <conditionalFormatting sqref="H10:I10 H15:I15 H20:I20">
    <cfRule type="containsText" dxfId="695" priority="889" operator="containsText" text="3- Moderado">
      <formula>NOT(ISERROR(SEARCH("3- Moderado",H10)))</formula>
    </cfRule>
    <cfRule type="containsText" dxfId="694" priority="890" operator="containsText" text="6- Moderado">
      <formula>NOT(ISERROR(SEARCH("6- Moderado",H10)))</formula>
    </cfRule>
    <cfRule type="containsText" dxfId="693" priority="891" operator="containsText" text="4- Moderado">
      <formula>NOT(ISERROR(SEARCH("4- Moderado",H10)))</formula>
    </cfRule>
    <cfRule type="containsText" dxfId="692" priority="892" operator="containsText" text="3- Bajo">
      <formula>NOT(ISERROR(SEARCH("3- Bajo",H10)))</formula>
    </cfRule>
    <cfRule type="containsText" dxfId="691" priority="893" operator="containsText" text="4- Bajo">
      <formula>NOT(ISERROR(SEARCH("4- Bajo",H10)))</formula>
    </cfRule>
    <cfRule type="containsText" dxfId="690" priority="894" operator="containsText" text="1- Bajo">
      <formula>NOT(ISERROR(SEARCH("1- Bajo",H10)))</formula>
    </cfRule>
  </conditionalFormatting>
  <conditionalFormatting sqref="A10:E10 E15 A15:B15 B20">
    <cfRule type="containsText" dxfId="689" priority="883" operator="containsText" text="3- Moderado">
      <formula>NOT(ISERROR(SEARCH("3- Moderado",A10)))</formula>
    </cfRule>
    <cfRule type="containsText" dxfId="688" priority="884" operator="containsText" text="6- Moderado">
      <formula>NOT(ISERROR(SEARCH("6- Moderado",A10)))</formula>
    </cfRule>
    <cfRule type="containsText" dxfId="687" priority="885" operator="containsText" text="4- Moderado">
      <formula>NOT(ISERROR(SEARCH("4- Moderado",A10)))</formula>
    </cfRule>
    <cfRule type="containsText" dxfId="686" priority="886" operator="containsText" text="3- Bajo">
      <formula>NOT(ISERROR(SEARCH("3- Bajo",A10)))</formula>
    </cfRule>
    <cfRule type="containsText" dxfId="685" priority="887" operator="containsText" text="4- Bajo">
      <formula>NOT(ISERROR(SEARCH("4- Bajo",A10)))</formula>
    </cfRule>
    <cfRule type="containsText" dxfId="684" priority="888" operator="containsText" text="1- Bajo">
      <formula>NOT(ISERROR(SEARCH("1- Bajo",A10)))</formula>
    </cfRule>
  </conditionalFormatting>
  <conditionalFormatting sqref="F10:G10 F15:G15">
    <cfRule type="containsText" dxfId="683" priority="877" operator="containsText" text="3- Moderado">
      <formula>NOT(ISERROR(SEARCH("3- Moderado",F10)))</formula>
    </cfRule>
    <cfRule type="containsText" dxfId="682" priority="878" operator="containsText" text="6- Moderado">
      <formula>NOT(ISERROR(SEARCH("6- Moderado",F10)))</formula>
    </cfRule>
    <cfRule type="containsText" dxfId="681" priority="879" operator="containsText" text="4- Moderado">
      <formula>NOT(ISERROR(SEARCH("4- Moderado",F10)))</formula>
    </cfRule>
    <cfRule type="containsText" dxfId="680" priority="880" operator="containsText" text="3- Bajo">
      <formula>NOT(ISERROR(SEARCH("3- Bajo",F10)))</formula>
    </cfRule>
    <cfRule type="containsText" dxfId="679" priority="881" operator="containsText" text="4- Bajo">
      <formula>NOT(ISERROR(SEARCH("4- Bajo",F10)))</formula>
    </cfRule>
    <cfRule type="containsText" dxfId="678" priority="882" operator="containsText" text="1- Bajo">
      <formula>NOT(ISERROR(SEARCH("1- Bajo",F10)))</formula>
    </cfRule>
  </conditionalFormatting>
  <conditionalFormatting sqref="K8">
    <cfRule type="containsText" dxfId="677" priority="871" operator="containsText" text="3- Moderado">
      <formula>NOT(ISERROR(SEARCH("3- Moderado",K8)))</formula>
    </cfRule>
    <cfRule type="containsText" dxfId="676" priority="872" operator="containsText" text="6- Moderado">
      <formula>NOT(ISERROR(SEARCH("6- Moderado",K8)))</formula>
    </cfRule>
    <cfRule type="containsText" dxfId="675" priority="873" operator="containsText" text="4- Moderado">
      <formula>NOT(ISERROR(SEARCH("4- Moderado",K8)))</formula>
    </cfRule>
    <cfRule type="containsText" dxfId="674" priority="874" operator="containsText" text="3- Bajo">
      <formula>NOT(ISERROR(SEARCH("3- Bajo",K8)))</formula>
    </cfRule>
    <cfRule type="containsText" dxfId="673" priority="875" operator="containsText" text="4- Bajo">
      <formula>NOT(ISERROR(SEARCH("4- Bajo",K8)))</formula>
    </cfRule>
    <cfRule type="containsText" dxfId="672" priority="876" operator="containsText" text="1- Bajo">
      <formula>NOT(ISERROR(SEARCH("1- Bajo",K8)))</formula>
    </cfRule>
  </conditionalFormatting>
  <conditionalFormatting sqref="L8">
    <cfRule type="containsText" dxfId="671" priority="865" operator="containsText" text="3- Moderado">
      <formula>NOT(ISERROR(SEARCH("3- Moderado",L8)))</formula>
    </cfRule>
    <cfRule type="containsText" dxfId="670" priority="866" operator="containsText" text="6- Moderado">
      <formula>NOT(ISERROR(SEARCH("6- Moderado",L8)))</formula>
    </cfRule>
    <cfRule type="containsText" dxfId="669" priority="867" operator="containsText" text="4- Moderado">
      <formula>NOT(ISERROR(SEARCH("4- Moderado",L8)))</formula>
    </cfRule>
    <cfRule type="containsText" dxfId="668" priority="868" operator="containsText" text="3- Bajo">
      <formula>NOT(ISERROR(SEARCH("3- Bajo",L8)))</formula>
    </cfRule>
    <cfRule type="containsText" dxfId="667" priority="869" operator="containsText" text="4- Bajo">
      <formula>NOT(ISERROR(SEARCH("4- Bajo",L8)))</formula>
    </cfRule>
    <cfRule type="containsText" dxfId="666" priority="870" operator="containsText" text="1- Bajo">
      <formula>NOT(ISERROR(SEARCH("1- Bajo",L8)))</formula>
    </cfRule>
  </conditionalFormatting>
  <conditionalFormatting sqref="M8">
    <cfRule type="containsText" dxfId="665" priority="859" operator="containsText" text="3- Moderado">
      <formula>NOT(ISERROR(SEARCH("3- Moderado",M8)))</formula>
    </cfRule>
    <cfRule type="containsText" dxfId="664" priority="860" operator="containsText" text="6- Moderado">
      <formula>NOT(ISERROR(SEARCH("6- Moderado",M8)))</formula>
    </cfRule>
    <cfRule type="containsText" dxfId="663" priority="861" operator="containsText" text="4- Moderado">
      <formula>NOT(ISERROR(SEARCH("4- Moderado",M8)))</formula>
    </cfRule>
    <cfRule type="containsText" dxfId="662" priority="862" operator="containsText" text="3- Bajo">
      <formula>NOT(ISERROR(SEARCH("3- Bajo",M8)))</formula>
    </cfRule>
    <cfRule type="containsText" dxfId="661" priority="863" operator="containsText" text="4- Bajo">
      <formula>NOT(ISERROR(SEARCH("4- Bajo",M8)))</formula>
    </cfRule>
    <cfRule type="containsText" dxfId="660" priority="864" operator="containsText" text="1- Bajo">
      <formula>NOT(ISERROR(SEARCH("1- Bajo",M8)))</formula>
    </cfRule>
  </conditionalFormatting>
  <conditionalFormatting sqref="J10:J24">
    <cfRule type="containsText" dxfId="659" priority="854" operator="containsText" text="Bajo">
      <formula>NOT(ISERROR(SEARCH("Bajo",J10)))</formula>
    </cfRule>
    <cfRule type="containsText" dxfId="658" priority="855" operator="containsText" text="Moderado">
      <formula>NOT(ISERROR(SEARCH("Moderado",J10)))</formula>
    </cfRule>
    <cfRule type="containsText" dxfId="657" priority="856" operator="containsText" text="Alto">
      <formula>NOT(ISERROR(SEARCH("Alto",J10)))</formula>
    </cfRule>
    <cfRule type="containsText" dxfId="656" priority="857" operator="containsText" text="Extremo">
      <formula>NOT(ISERROR(SEARCH("Extremo",J10)))</formula>
    </cfRule>
    <cfRule type="colorScale" priority="858">
      <colorScale>
        <cfvo type="min"/>
        <cfvo type="max"/>
        <color rgb="FFFF7128"/>
        <color rgb="FFFFEF9C"/>
      </colorScale>
    </cfRule>
  </conditionalFormatting>
  <conditionalFormatting sqref="M10:M24">
    <cfRule type="containsText" dxfId="655" priority="829" operator="containsText" text="Moderado">
      <formula>NOT(ISERROR(SEARCH("Moderado",M10)))</formula>
    </cfRule>
    <cfRule type="containsText" dxfId="654" priority="849" operator="containsText" text="Bajo">
      <formula>NOT(ISERROR(SEARCH("Bajo",M10)))</formula>
    </cfRule>
    <cfRule type="containsText" dxfId="653" priority="850" operator="containsText" text="Moderado">
      <formula>NOT(ISERROR(SEARCH("Moderado",M10)))</formula>
    </cfRule>
    <cfRule type="containsText" dxfId="652" priority="851" operator="containsText" text="Alto">
      <formula>NOT(ISERROR(SEARCH("Alto",M10)))</formula>
    </cfRule>
    <cfRule type="containsText" dxfId="651" priority="852" operator="containsText" text="Extremo">
      <formula>NOT(ISERROR(SEARCH("Extremo",M10)))</formula>
    </cfRule>
    <cfRule type="colorScale" priority="853">
      <colorScale>
        <cfvo type="min"/>
        <cfvo type="max"/>
        <color rgb="FFFF7128"/>
        <color rgb="FFFFEF9C"/>
      </colorScale>
    </cfRule>
  </conditionalFormatting>
  <conditionalFormatting sqref="N10 N15 N20">
    <cfRule type="containsText" dxfId="650" priority="843" operator="containsText" text="3- Moderado">
      <formula>NOT(ISERROR(SEARCH("3- Moderado",N10)))</formula>
    </cfRule>
    <cfRule type="containsText" dxfId="649" priority="844" operator="containsText" text="6- Moderado">
      <formula>NOT(ISERROR(SEARCH("6- Moderado",N10)))</formula>
    </cfRule>
    <cfRule type="containsText" dxfId="648" priority="845" operator="containsText" text="4- Moderado">
      <formula>NOT(ISERROR(SEARCH("4- Moderado",N10)))</formula>
    </cfRule>
    <cfRule type="containsText" dxfId="647" priority="846" operator="containsText" text="3- Bajo">
      <formula>NOT(ISERROR(SEARCH("3- Bajo",N10)))</formula>
    </cfRule>
    <cfRule type="containsText" dxfId="646" priority="847" operator="containsText" text="4- Bajo">
      <formula>NOT(ISERROR(SEARCH("4- Bajo",N10)))</formula>
    </cfRule>
    <cfRule type="containsText" dxfId="645" priority="848" operator="containsText" text="1- Bajo">
      <formula>NOT(ISERROR(SEARCH("1- Bajo",N10)))</formula>
    </cfRule>
  </conditionalFormatting>
  <conditionalFormatting sqref="H10:H24">
    <cfRule type="containsText" dxfId="644" priority="830" operator="containsText" text="Muy Alta">
      <formula>NOT(ISERROR(SEARCH("Muy Alta",H10)))</formula>
    </cfRule>
    <cfRule type="containsText" dxfId="643" priority="831" operator="containsText" text="Alta">
      <formula>NOT(ISERROR(SEARCH("Alta",H10)))</formula>
    </cfRule>
    <cfRule type="containsText" dxfId="642" priority="832" operator="containsText" text="Muy Alta">
      <formula>NOT(ISERROR(SEARCH("Muy Alta",H10)))</formula>
    </cfRule>
    <cfRule type="containsText" dxfId="641" priority="837" operator="containsText" text="Muy Baja">
      <formula>NOT(ISERROR(SEARCH("Muy Baja",H10)))</formula>
    </cfRule>
    <cfRule type="containsText" dxfId="640" priority="838" operator="containsText" text="Baja">
      <formula>NOT(ISERROR(SEARCH("Baja",H10)))</formula>
    </cfRule>
    <cfRule type="containsText" dxfId="639" priority="839" operator="containsText" text="Media">
      <formula>NOT(ISERROR(SEARCH("Media",H10)))</formula>
    </cfRule>
    <cfRule type="containsText" dxfId="638" priority="840" operator="containsText" text="Alta">
      <formula>NOT(ISERROR(SEARCH("Alta",H10)))</formula>
    </cfRule>
    <cfRule type="containsText" dxfId="637" priority="842" operator="containsText" text="Muy Alta">
      <formula>NOT(ISERROR(SEARCH("Muy Alta",H10)))</formula>
    </cfRule>
  </conditionalFormatting>
  <conditionalFormatting sqref="I10:I24">
    <cfRule type="containsText" dxfId="636" priority="833" operator="containsText" text="Catastrófico">
      <formula>NOT(ISERROR(SEARCH("Catastrófico",I10)))</formula>
    </cfRule>
    <cfRule type="containsText" dxfId="635" priority="834" operator="containsText" text="Mayor">
      <formula>NOT(ISERROR(SEARCH("Mayor",I10)))</formula>
    </cfRule>
    <cfRule type="containsText" dxfId="634" priority="835" operator="containsText" text="Menor">
      <formula>NOT(ISERROR(SEARCH("Menor",I10)))</formula>
    </cfRule>
    <cfRule type="containsText" dxfId="633" priority="836" operator="containsText" text="Leve">
      <formula>NOT(ISERROR(SEARCH("Leve",I10)))</formula>
    </cfRule>
    <cfRule type="containsText" dxfId="632" priority="841" operator="containsText" text="Moderado">
      <formula>NOT(ISERROR(SEARCH("Moderado",I10)))</formula>
    </cfRule>
  </conditionalFormatting>
  <conditionalFormatting sqref="K10:K24">
    <cfRule type="containsText" dxfId="631" priority="828" operator="containsText" text="Media">
      <formula>NOT(ISERROR(SEARCH("Media",K10)))</formula>
    </cfRule>
  </conditionalFormatting>
  <conditionalFormatting sqref="L10:L24">
    <cfRule type="containsText" dxfId="630" priority="827" operator="containsText" text="Moderado">
      <formula>NOT(ISERROR(SEARCH("Moderado",L10)))</formula>
    </cfRule>
  </conditionalFormatting>
  <conditionalFormatting sqref="C15">
    <cfRule type="containsText" dxfId="629" priority="821" operator="containsText" text="3- Moderado">
      <formula>NOT(ISERROR(SEARCH("3- Moderado",C15)))</formula>
    </cfRule>
    <cfRule type="containsText" dxfId="628" priority="822" operator="containsText" text="6- Moderado">
      <formula>NOT(ISERROR(SEARCH("6- Moderado",C15)))</formula>
    </cfRule>
    <cfRule type="containsText" dxfId="627" priority="823" operator="containsText" text="4- Moderado">
      <formula>NOT(ISERROR(SEARCH("4- Moderado",C15)))</formula>
    </cfRule>
    <cfRule type="containsText" dxfId="626" priority="824" operator="containsText" text="3- Bajo">
      <formula>NOT(ISERROR(SEARCH("3- Bajo",C15)))</formula>
    </cfRule>
    <cfRule type="containsText" dxfId="625" priority="825" operator="containsText" text="4- Bajo">
      <formula>NOT(ISERROR(SEARCH("4- Bajo",C15)))</formula>
    </cfRule>
    <cfRule type="containsText" dxfId="624" priority="826" operator="containsText" text="1- Bajo">
      <formula>NOT(ISERROR(SEARCH("1- Bajo",C15)))</formula>
    </cfRule>
  </conditionalFormatting>
  <conditionalFormatting sqref="D15">
    <cfRule type="containsText" dxfId="623" priority="815" operator="containsText" text="3- Moderado">
      <formula>NOT(ISERROR(SEARCH("3- Moderado",D15)))</formula>
    </cfRule>
    <cfRule type="containsText" dxfId="622" priority="816" operator="containsText" text="6- Moderado">
      <formula>NOT(ISERROR(SEARCH("6- Moderado",D15)))</formula>
    </cfRule>
    <cfRule type="containsText" dxfId="621" priority="817" operator="containsText" text="4- Moderado">
      <formula>NOT(ISERROR(SEARCH("4- Moderado",D15)))</formula>
    </cfRule>
    <cfRule type="containsText" dxfId="620" priority="818" operator="containsText" text="3- Bajo">
      <formula>NOT(ISERROR(SEARCH("3- Bajo",D15)))</formula>
    </cfRule>
    <cfRule type="containsText" dxfId="619" priority="819" operator="containsText" text="4- Bajo">
      <formula>NOT(ISERROR(SEARCH("4- Bajo",D15)))</formula>
    </cfRule>
    <cfRule type="containsText" dxfId="618" priority="820" operator="containsText" text="1- Bajo">
      <formula>NOT(ISERROR(SEARCH("1- Bajo",D15)))</formula>
    </cfRule>
  </conditionalFormatting>
  <conditionalFormatting sqref="J10:J24">
    <cfRule type="containsText" dxfId="617" priority="814" operator="containsText" text="Moderado">
      <formula>NOT(ISERROR(SEARCH("Moderado",J10)))</formula>
    </cfRule>
  </conditionalFormatting>
  <conditionalFormatting sqref="J10:J24">
    <cfRule type="containsText" dxfId="616" priority="812" operator="containsText" text="Bajo">
      <formula>NOT(ISERROR(SEARCH("Bajo",J10)))</formula>
    </cfRule>
    <cfRule type="containsText" dxfId="615" priority="813" operator="containsText" text="Extremo">
      <formula>NOT(ISERROR(SEARCH("Extremo",J10)))</formula>
    </cfRule>
  </conditionalFormatting>
  <conditionalFormatting sqref="K10:K24">
    <cfRule type="containsText" dxfId="614" priority="810" operator="containsText" text="Baja">
      <formula>NOT(ISERROR(SEARCH("Baja",K10)))</formula>
    </cfRule>
    <cfRule type="containsText" dxfId="613" priority="811" operator="containsText" text="Muy Baja">
      <formula>NOT(ISERROR(SEARCH("Muy Baja",K10)))</formula>
    </cfRule>
  </conditionalFormatting>
  <conditionalFormatting sqref="K10:K24">
    <cfRule type="containsText" dxfId="612" priority="808" operator="containsText" text="Muy Alta">
      <formula>NOT(ISERROR(SEARCH("Muy Alta",K10)))</formula>
    </cfRule>
    <cfRule type="containsText" dxfId="611" priority="809" operator="containsText" text="Alta">
      <formula>NOT(ISERROR(SEARCH("Alta",K10)))</formula>
    </cfRule>
  </conditionalFormatting>
  <conditionalFormatting sqref="L10:L24">
    <cfRule type="containsText" dxfId="610" priority="804" operator="containsText" text="Catastrófico">
      <formula>NOT(ISERROR(SEARCH("Catastrófico",L10)))</formula>
    </cfRule>
    <cfRule type="containsText" dxfId="609" priority="805" operator="containsText" text="Mayor">
      <formula>NOT(ISERROR(SEARCH("Mayor",L10)))</formula>
    </cfRule>
    <cfRule type="containsText" dxfId="608" priority="806" operator="containsText" text="Menor">
      <formula>NOT(ISERROR(SEARCH("Menor",L10)))</formula>
    </cfRule>
    <cfRule type="containsText" dxfId="607" priority="807" operator="containsText" text="Leve">
      <formula>NOT(ISERROR(SEARCH("Leve",L10)))</formula>
    </cfRule>
  </conditionalFormatting>
  <conditionalFormatting sqref="A20 E20">
    <cfRule type="containsText" dxfId="606" priority="798" operator="containsText" text="3- Moderado">
      <formula>NOT(ISERROR(SEARCH("3- Moderado",A20)))</formula>
    </cfRule>
    <cfRule type="containsText" dxfId="605" priority="799" operator="containsText" text="6- Moderado">
      <formula>NOT(ISERROR(SEARCH("6- Moderado",A20)))</formula>
    </cfRule>
    <cfRule type="containsText" dxfId="604" priority="800" operator="containsText" text="4- Moderado">
      <formula>NOT(ISERROR(SEARCH("4- Moderado",A20)))</formula>
    </cfRule>
    <cfRule type="containsText" dxfId="603" priority="801" operator="containsText" text="3- Bajo">
      <formula>NOT(ISERROR(SEARCH("3- Bajo",A20)))</formula>
    </cfRule>
    <cfRule type="containsText" dxfId="602" priority="802" operator="containsText" text="4- Bajo">
      <formula>NOT(ISERROR(SEARCH("4- Bajo",A20)))</formula>
    </cfRule>
    <cfRule type="containsText" dxfId="601" priority="803" operator="containsText" text="1- Bajo">
      <formula>NOT(ISERROR(SEARCH("1- Bajo",A20)))</formula>
    </cfRule>
  </conditionalFormatting>
  <conditionalFormatting sqref="F20:G20">
    <cfRule type="containsText" dxfId="600" priority="792" operator="containsText" text="3- Moderado">
      <formula>NOT(ISERROR(SEARCH("3- Moderado",F20)))</formula>
    </cfRule>
    <cfRule type="containsText" dxfId="599" priority="793" operator="containsText" text="6- Moderado">
      <formula>NOT(ISERROR(SEARCH("6- Moderado",F20)))</formula>
    </cfRule>
    <cfRule type="containsText" dxfId="598" priority="794" operator="containsText" text="4- Moderado">
      <formula>NOT(ISERROR(SEARCH("4- Moderado",F20)))</formula>
    </cfRule>
    <cfRule type="containsText" dxfId="597" priority="795" operator="containsText" text="3- Bajo">
      <formula>NOT(ISERROR(SEARCH("3- Bajo",F20)))</formula>
    </cfRule>
    <cfRule type="containsText" dxfId="596" priority="796" operator="containsText" text="4- Bajo">
      <formula>NOT(ISERROR(SEARCH("4- Bajo",F20)))</formula>
    </cfRule>
    <cfRule type="containsText" dxfId="595" priority="797" operator="containsText" text="1- Bajo">
      <formula>NOT(ISERROR(SEARCH("1- Bajo",F20)))</formula>
    </cfRule>
  </conditionalFormatting>
  <conditionalFormatting sqref="C20">
    <cfRule type="containsText" dxfId="594" priority="786" operator="containsText" text="3- Moderado">
      <formula>NOT(ISERROR(SEARCH("3- Moderado",C20)))</formula>
    </cfRule>
    <cfRule type="containsText" dxfId="593" priority="787" operator="containsText" text="6- Moderado">
      <formula>NOT(ISERROR(SEARCH("6- Moderado",C20)))</formula>
    </cfRule>
    <cfRule type="containsText" dxfId="592" priority="788" operator="containsText" text="4- Moderado">
      <formula>NOT(ISERROR(SEARCH("4- Moderado",C20)))</formula>
    </cfRule>
    <cfRule type="containsText" dxfId="591" priority="789" operator="containsText" text="3- Bajo">
      <formula>NOT(ISERROR(SEARCH("3- Bajo",C20)))</formula>
    </cfRule>
    <cfRule type="containsText" dxfId="590" priority="790" operator="containsText" text="4- Bajo">
      <formula>NOT(ISERROR(SEARCH("4- Bajo",C20)))</formula>
    </cfRule>
    <cfRule type="containsText" dxfId="589" priority="791" operator="containsText" text="1- Bajo">
      <formula>NOT(ISERROR(SEARCH("1- Bajo",C20)))</formula>
    </cfRule>
  </conditionalFormatting>
  <conditionalFormatting sqref="D20">
    <cfRule type="containsText" dxfId="588" priority="780" operator="containsText" text="3- Moderado">
      <formula>NOT(ISERROR(SEARCH("3- Moderado",D20)))</formula>
    </cfRule>
    <cfRule type="containsText" dxfId="587" priority="781" operator="containsText" text="6- Moderado">
      <formula>NOT(ISERROR(SEARCH("6- Moderado",D20)))</formula>
    </cfRule>
    <cfRule type="containsText" dxfId="586" priority="782" operator="containsText" text="4- Moderado">
      <formula>NOT(ISERROR(SEARCH("4- Moderado",D20)))</formula>
    </cfRule>
    <cfRule type="containsText" dxfId="585" priority="783" operator="containsText" text="3- Bajo">
      <formula>NOT(ISERROR(SEARCH("3- Bajo",D20)))</formula>
    </cfRule>
    <cfRule type="containsText" dxfId="584" priority="784" operator="containsText" text="4- Bajo">
      <formula>NOT(ISERROR(SEARCH("4- Bajo",D20)))</formula>
    </cfRule>
    <cfRule type="containsText" dxfId="583" priority="785" operator="containsText" text="1- Bajo">
      <formula>NOT(ISERROR(SEARCH("1- Bajo",D20)))</formula>
    </cfRule>
  </conditionalFormatting>
  <conditionalFormatting sqref="A25">
    <cfRule type="containsText" dxfId="582" priority="251" operator="containsText" text="3- Moderado">
      <formula>NOT(ISERROR(SEARCH("3- Moderado",A25)))</formula>
    </cfRule>
    <cfRule type="containsText" dxfId="581" priority="252" operator="containsText" text="6- Moderado">
      <formula>NOT(ISERROR(SEARCH("6- Moderado",A25)))</formula>
    </cfRule>
    <cfRule type="containsText" dxfId="580" priority="253" operator="containsText" text="4- Moderado">
      <formula>NOT(ISERROR(SEARCH("4- Moderado",A25)))</formula>
    </cfRule>
    <cfRule type="containsText" dxfId="579" priority="254" operator="containsText" text="3- Bajo">
      <formula>NOT(ISERROR(SEARCH("3- Bajo",A25)))</formula>
    </cfRule>
    <cfRule type="containsText" dxfId="578" priority="255" operator="containsText" text="4- Bajo">
      <formula>NOT(ISERROR(SEARCH("4- Bajo",A25)))</formula>
    </cfRule>
    <cfRule type="containsText" dxfId="577" priority="256" operator="containsText" text="1- Bajo">
      <formula>NOT(ISERROR(SEARCH("1- Bajo",A25)))</formula>
    </cfRule>
  </conditionalFormatting>
  <conditionalFormatting sqref="B25:G25">
    <cfRule type="containsText" dxfId="576" priority="245" operator="containsText" text="3- Moderado">
      <formula>NOT(ISERROR(SEARCH("3- Moderado",B25)))</formula>
    </cfRule>
    <cfRule type="containsText" dxfId="575" priority="246" operator="containsText" text="6- Moderado">
      <formula>NOT(ISERROR(SEARCH("6- Moderado",B25)))</formula>
    </cfRule>
    <cfRule type="containsText" dxfId="574" priority="247" operator="containsText" text="4- Moderado">
      <formula>NOT(ISERROR(SEARCH("4- Moderado",B25)))</formula>
    </cfRule>
    <cfRule type="containsText" dxfId="573" priority="248" operator="containsText" text="3- Bajo">
      <formula>NOT(ISERROR(SEARCH("3- Bajo",B25)))</formula>
    </cfRule>
    <cfRule type="containsText" dxfId="572" priority="249" operator="containsText" text="4- Bajo">
      <formula>NOT(ISERROR(SEARCH("4- Bajo",B25)))</formula>
    </cfRule>
    <cfRule type="containsText" dxfId="571" priority="250" operator="containsText" text="1- Bajo">
      <formula>NOT(ISERROR(SEARCH("1- Bajo",B25)))</formula>
    </cfRule>
  </conditionalFormatting>
  <conditionalFormatting sqref="M25:M29">
    <cfRule type="containsText" dxfId="570" priority="239" operator="containsText" text="Moderado">
      <formula>NOT(ISERROR(SEARCH("Moderado",M25)))</formula>
    </cfRule>
    <cfRule type="containsText" dxfId="569" priority="240" operator="containsText" text="Bajo">
      <formula>NOT(ISERROR(SEARCH("Bajo",M25)))</formula>
    </cfRule>
    <cfRule type="containsText" dxfId="568" priority="241" operator="containsText" text="Moderado">
      <formula>NOT(ISERROR(SEARCH("Moderado",M25)))</formula>
    </cfRule>
    <cfRule type="containsText" dxfId="567" priority="242" operator="containsText" text="Alto">
      <formula>NOT(ISERROR(SEARCH("Alto",M25)))</formula>
    </cfRule>
    <cfRule type="containsText" dxfId="566" priority="243" operator="containsText" text="Extremo">
      <formula>NOT(ISERROR(SEARCH("Extremo",M25)))</formula>
    </cfRule>
    <cfRule type="colorScale" priority="244">
      <colorScale>
        <cfvo type="min"/>
        <cfvo type="max"/>
        <color rgb="FFFF7128"/>
        <color rgb="FFFFEF9C"/>
      </colorScale>
    </cfRule>
  </conditionalFormatting>
  <conditionalFormatting sqref="L25">
    <cfRule type="containsText" dxfId="565" priority="233" operator="containsText" text="3- Moderado">
      <formula>NOT(ISERROR(SEARCH("3- Moderado",L25)))</formula>
    </cfRule>
    <cfRule type="containsText" dxfId="564" priority="234" operator="containsText" text="6- Moderado">
      <formula>NOT(ISERROR(SEARCH("6- Moderado",L25)))</formula>
    </cfRule>
    <cfRule type="containsText" dxfId="563" priority="235" operator="containsText" text="4- Moderado">
      <formula>NOT(ISERROR(SEARCH("4- Moderado",L25)))</formula>
    </cfRule>
    <cfRule type="containsText" dxfId="562" priority="236" operator="containsText" text="3- Bajo">
      <formula>NOT(ISERROR(SEARCH("3- Bajo",L25)))</formula>
    </cfRule>
    <cfRule type="containsText" dxfId="561" priority="237" operator="containsText" text="4- Bajo">
      <formula>NOT(ISERROR(SEARCH("4- Bajo",L25)))</formula>
    </cfRule>
    <cfRule type="containsText" dxfId="560" priority="238" operator="containsText" text="1- Bajo">
      <formula>NOT(ISERROR(SEARCH("1- Bajo",L25)))</formula>
    </cfRule>
  </conditionalFormatting>
  <conditionalFormatting sqref="L25:L29">
    <cfRule type="containsText" dxfId="559" priority="232" operator="containsText" text="Moderado">
      <formula>NOT(ISERROR(SEARCH("Moderado",L25)))</formula>
    </cfRule>
  </conditionalFormatting>
  <conditionalFormatting sqref="L25:L29">
    <cfRule type="containsText" dxfId="558" priority="228" operator="containsText" text="Catastrófico">
      <formula>NOT(ISERROR(SEARCH("Catastrófico",L25)))</formula>
    </cfRule>
    <cfRule type="containsText" dxfId="557" priority="229" operator="containsText" text="Mayor">
      <formula>NOT(ISERROR(SEARCH("Mayor",L25)))</formula>
    </cfRule>
    <cfRule type="containsText" dxfId="556" priority="230" operator="containsText" text="Menor">
      <formula>NOT(ISERROR(SEARCH("Menor",L25)))</formula>
    </cfRule>
    <cfRule type="containsText" dxfId="555" priority="231" operator="containsText" text="Leve">
      <formula>NOT(ISERROR(SEARCH("Leve",L25)))</formula>
    </cfRule>
  </conditionalFormatting>
  <conditionalFormatting sqref="K25">
    <cfRule type="containsText" dxfId="554" priority="222" operator="containsText" text="3- Moderado">
      <formula>NOT(ISERROR(SEARCH("3- Moderado",K25)))</formula>
    </cfRule>
    <cfRule type="containsText" dxfId="553" priority="223" operator="containsText" text="6- Moderado">
      <formula>NOT(ISERROR(SEARCH("6- Moderado",K25)))</formula>
    </cfRule>
    <cfRule type="containsText" dxfId="552" priority="224" operator="containsText" text="4- Moderado">
      <formula>NOT(ISERROR(SEARCH("4- Moderado",K25)))</formula>
    </cfRule>
    <cfRule type="containsText" dxfId="551" priority="225" operator="containsText" text="3- Bajo">
      <formula>NOT(ISERROR(SEARCH("3- Bajo",K25)))</formula>
    </cfRule>
    <cfRule type="containsText" dxfId="550" priority="226" operator="containsText" text="4- Bajo">
      <formula>NOT(ISERROR(SEARCH("4- Bajo",K25)))</formula>
    </cfRule>
    <cfRule type="containsText" dxfId="549" priority="227" operator="containsText" text="1- Bajo">
      <formula>NOT(ISERROR(SEARCH("1- Bajo",K25)))</formula>
    </cfRule>
  </conditionalFormatting>
  <conditionalFormatting sqref="K25:K29">
    <cfRule type="containsText" dxfId="548" priority="221" operator="containsText" text="Media">
      <formula>NOT(ISERROR(SEARCH("Media",K25)))</formula>
    </cfRule>
  </conditionalFormatting>
  <conditionalFormatting sqref="K25:K29">
    <cfRule type="containsText" dxfId="547" priority="219" operator="containsText" text="Baja">
      <formula>NOT(ISERROR(SEARCH("Baja",K25)))</formula>
    </cfRule>
    <cfRule type="containsText" dxfId="546" priority="220" operator="containsText" text="Muy Baja">
      <formula>NOT(ISERROR(SEARCH("Muy Baja",K25)))</formula>
    </cfRule>
  </conditionalFormatting>
  <conditionalFormatting sqref="K25:K29">
    <cfRule type="containsText" dxfId="545" priority="217" operator="containsText" text="Muy Alta">
      <formula>NOT(ISERROR(SEARCH("Muy Alta",K25)))</formula>
    </cfRule>
    <cfRule type="containsText" dxfId="544" priority="218" operator="containsText" text="Alta">
      <formula>NOT(ISERROR(SEARCH("Alta",K25)))</formula>
    </cfRule>
  </conditionalFormatting>
  <conditionalFormatting sqref="I25">
    <cfRule type="containsText" dxfId="543" priority="211" operator="containsText" text="3- Moderado">
      <formula>NOT(ISERROR(SEARCH("3- Moderado",I25)))</formula>
    </cfRule>
    <cfRule type="containsText" dxfId="542" priority="212" operator="containsText" text="6- Moderado">
      <formula>NOT(ISERROR(SEARCH("6- Moderado",I25)))</formula>
    </cfRule>
    <cfRule type="containsText" dxfId="541" priority="213" operator="containsText" text="4- Moderado">
      <formula>NOT(ISERROR(SEARCH("4- Moderado",I25)))</formula>
    </cfRule>
    <cfRule type="containsText" dxfId="540" priority="214" operator="containsText" text="3- Bajo">
      <formula>NOT(ISERROR(SEARCH("3- Bajo",I25)))</formula>
    </cfRule>
    <cfRule type="containsText" dxfId="539" priority="215" operator="containsText" text="4- Bajo">
      <formula>NOT(ISERROR(SEARCH("4- Bajo",I25)))</formula>
    </cfRule>
    <cfRule type="containsText" dxfId="538" priority="216" operator="containsText" text="1- Bajo">
      <formula>NOT(ISERROR(SEARCH("1- Bajo",I25)))</formula>
    </cfRule>
  </conditionalFormatting>
  <conditionalFormatting sqref="I25:I29">
    <cfRule type="containsText" dxfId="537" priority="206" operator="containsText" text="Catastrófico">
      <formula>NOT(ISERROR(SEARCH("Catastrófico",I25)))</formula>
    </cfRule>
    <cfRule type="containsText" dxfId="536" priority="207" operator="containsText" text="Mayor">
      <formula>NOT(ISERROR(SEARCH("Mayor",I25)))</formula>
    </cfRule>
    <cfRule type="containsText" dxfId="535" priority="208" operator="containsText" text="Menor">
      <formula>NOT(ISERROR(SEARCH("Menor",I25)))</formula>
    </cfRule>
    <cfRule type="containsText" dxfId="534" priority="209" operator="containsText" text="Leve">
      <formula>NOT(ISERROR(SEARCH("Leve",I25)))</formula>
    </cfRule>
    <cfRule type="containsText" dxfId="533" priority="210" operator="containsText" text="Moderado">
      <formula>NOT(ISERROR(SEARCH("Moderado",I25)))</formula>
    </cfRule>
  </conditionalFormatting>
  <conditionalFormatting sqref="J25:J29">
    <cfRule type="containsText" dxfId="532" priority="200" operator="containsText" text="Moderado">
      <formula>NOT(ISERROR(SEARCH("Moderado",J25)))</formula>
    </cfRule>
    <cfRule type="containsText" dxfId="531" priority="201" operator="containsText" text="Bajo">
      <formula>NOT(ISERROR(SEARCH("Bajo",J25)))</formula>
    </cfRule>
    <cfRule type="containsText" dxfId="530" priority="202" operator="containsText" text="Moderado">
      <formula>NOT(ISERROR(SEARCH("Moderado",J25)))</formula>
    </cfRule>
    <cfRule type="containsText" dxfId="529" priority="203" operator="containsText" text="Alto">
      <formula>NOT(ISERROR(SEARCH("Alto",J25)))</formula>
    </cfRule>
    <cfRule type="containsText" dxfId="528" priority="204" operator="containsText" text="Extremo">
      <formula>NOT(ISERROR(SEARCH("Extremo",J25)))</formula>
    </cfRule>
    <cfRule type="colorScale" priority="205">
      <colorScale>
        <cfvo type="min"/>
        <cfvo type="max"/>
        <color rgb="FFFF7128"/>
        <color rgb="FFFFEF9C"/>
      </colorScale>
    </cfRule>
  </conditionalFormatting>
  <conditionalFormatting sqref="H25">
    <cfRule type="containsText" dxfId="527" priority="194" operator="containsText" text="3- Moderado">
      <formula>NOT(ISERROR(SEARCH("3- Moderado",H25)))</formula>
    </cfRule>
    <cfRule type="containsText" dxfId="526" priority="195" operator="containsText" text="6- Moderado">
      <formula>NOT(ISERROR(SEARCH("6- Moderado",H25)))</formula>
    </cfRule>
    <cfRule type="containsText" dxfId="525" priority="196" operator="containsText" text="4- Moderado">
      <formula>NOT(ISERROR(SEARCH("4- Moderado",H25)))</formula>
    </cfRule>
    <cfRule type="containsText" dxfId="524" priority="197" operator="containsText" text="3- Bajo">
      <formula>NOT(ISERROR(SEARCH("3- Bajo",H25)))</formula>
    </cfRule>
    <cfRule type="containsText" dxfId="523" priority="198" operator="containsText" text="4- Bajo">
      <formula>NOT(ISERROR(SEARCH("4- Bajo",H25)))</formula>
    </cfRule>
    <cfRule type="containsText" dxfId="522" priority="199" operator="containsText" text="1- Bajo">
      <formula>NOT(ISERROR(SEARCH("1- Bajo",H25)))</formula>
    </cfRule>
  </conditionalFormatting>
  <conditionalFormatting sqref="H25:H29">
    <cfRule type="containsText" dxfId="521" priority="193" operator="containsText" text="Media">
      <formula>NOT(ISERROR(SEARCH("Media",H25)))</formula>
    </cfRule>
  </conditionalFormatting>
  <conditionalFormatting sqref="H25:H29">
    <cfRule type="containsText" dxfId="520" priority="191" operator="containsText" text="Baja">
      <formula>NOT(ISERROR(SEARCH("Baja",H25)))</formula>
    </cfRule>
    <cfRule type="containsText" dxfId="519" priority="192" operator="containsText" text="Muy Baja">
      <formula>NOT(ISERROR(SEARCH("Muy Baja",H25)))</formula>
    </cfRule>
  </conditionalFormatting>
  <conditionalFormatting sqref="H25:H29">
    <cfRule type="containsText" dxfId="518" priority="189" operator="containsText" text="Muy Alta">
      <formula>NOT(ISERROR(SEARCH("Muy Alta",H25)))</formula>
    </cfRule>
    <cfRule type="containsText" dxfId="517" priority="190" operator="containsText" text="Alta">
      <formula>NOT(ISERROR(SEARCH("Alta",H25)))</formula>
    </cfRule>
  </conditionalFormatting>
  <conditionalFormatting sqref="N25">
    <cfRule type="containsText" dxfId="516" priority="183" operator="containsText" text="3- Moderado">
      <formula>NOT(ISERROR(SEARCH("3- Moderado",N25)))</formula>
    </cfRule>
    <cfRule type="containsText" dxfId="515" priority="184" operator="containsText" text="6- Moderado">
      <formula>NOT(ISERROR(SEARCH("6- Moderado",N25)))</formula>
    </cfRule>
    <cfRule type="containsText" dxfId="514" priority="185" operator="containsText" text="4- Moderado">
      <formula>NOT(ISERROR(SEARCH("4- Moderado",N25)))</formula>
    </cfRule>
    <cfRule type="containsText" dxfId="513" priority="186" operator="containsText" text="3- Bajo">
      <formula>NOT(ISERROR(SEARCH("3- Bajo",N25)))</formula>
    </cfRule>
    <cfRule type="containsText" dxfId="512" priority="187" operator="containsText" text="4- Bajo">
      <formula>NOT(ISERROR(SEARCH("4- Bajo",N25)))</formula>
    </cfRule>
    <cfRule type="containsText" dxfId="511" priority="188" operator="containsText" text="1- Bajo">
      <formula>NOT(ISERROR(SEARCH("1- Bajo",N25)))</formula>
    </cfRule>
  </conditionalFormatting>
  <conditionalFormatting sqref="A30:G30">
    <cfRule type="containsText" dxfId="510" priority="177" operator="containsText" text="3- Moderado">
      <formula>NOT(ISERROR(SEARCH("3- Moderado",A30)))</formula>
    </cfRule>
    <cfRule type="containsText" dxfId="509" priority="178" operator="containsText" text="6- Moderado">
      <formula>NOT(ISERROR(SEARCH("6- Moderado",A30)))</formula>
    </cfRule>
    <cfRule type="containsText" dxfId="508" priority="179" operator="containsText" text="4- Moderado">
      <formula>NOT(ISERROR(SEARCH("4- Moderado",A30)))</formula>
    </cfRule>
    <cfRule type="containsText" dxfId="507" priority="180" operator="containsText" text="3- Bajo">
      <formula>NOT(ISERROR(SEARCH("3- Bajo",A30)))</formula>
    </cfRule>
    <cfRule type="containsText" dxfId="506" priority="181" operator="containsText" text="4- Bajo">
      <formula>NOT(ISERROR(SEARCH("4- Bajo",A30)))</formula>
    </cfRule>
    <cfRule type="containsText" dxfId="505" priority="182" operator="containsText" text="1- Bajo">
      <formula>NOT(ISERROR(SEARCH("1- Bajo",A30)))</formula>
    </cfRule>
  </conditionalFormatting>
  <conditionalFormatting sqref="H30 K30">
    <cfRule type="containsText" dxfId="504" priority="171" operator="containsText" text="3- Moderado">
      <formula>NOT(ISERROR(SEARCH("3- Moderado",H30)))</formula>
    </cfRule>
    <cfRule type="containsText" dxfId="503" priority="172" operator="containsText" text="6- Moderado">
      <formula>NOT(ISERROR(SEARCH("6- Moderado",H30)))</formula>
    </cfRule>
    <cfRule type="containsText" dxfId="502" priority="173" operator="containsText" text="4- Moderado">
      <formula>NOT(ISERROR(SEARCH("4- Moderado",H30)))</formula>
    </cfRule>
    <cfRule type="containsText" dxfId="501" priority="174" operator="containsText" text="3- Bajo">
      <formula>NOT(ISERROR(SEARCH("3- Bajo",H30)))</formula>
    </cfRule>
    <cfRule type="containsText" dxfId="500" priority="175" operator="containsText" text="4- Bajo">
      <formula>NOT(ISERROR(SEARCH("4- Bajo",H30)))</formula>
    </cfRule>
    <cfRule type="containsText" dxfId="499" priority="176" operator="containsText" text="1- Bajo">
      <formula>NOT(ISERROR(SEARCH("1- Bajo",H30)))</formula>
    </cfRule>
  </conditionalFormatting>
  <conditionalFormatting sqref="H30:H34 K30:K34">
    <cfRule type="containsText" dxfId="498" priority="170" operator="containsText" text="Media">
      <formula>NOT(ISERROR(SEARCH("Media",H30)))</formula>
    </cfRule>
  </conditionalFormatting>
  <conditionalFormatting sqref="H30:H34 K30:K34">
    <cfRule type="containsText" dxfId="497" priority="168" operator="containsText" text="Baja">
      <formula>NOT(ISERROR(SEARCH("Baja",H30)))</formula>
    </cfRule>
    <cfRule type="containsText" dxfId="496" priority="169" operator="containsText" text="Muy Baja">
      <formula>NOT(ISERROR(SEARCH("Muy Baja",H30)))</formula>
    </cfRule>
  </conditionalFormatting>
  <conditionalFormatting sqref="H30:H34 K30:K34">
    <cfRule type="containsText" dxfId="495" priority="166" operator="containsText" text="Muy Alta">
      <formula>NOT(ISERROR(SEARCH("Muy Alta",H30)))</formula>
    </cfRule>
    <cfRule type="containsText" dxfId="494" priority="167" operator="containsText" text="Alta">
      <formula>NOT(ISERROR(SEARCH("Alta",H30)))</formula>
    </cfRule>
  </conditionalFormatting>
  <conditionalFormatting sqref="N30">
    <cfRule type="containsText" dxfId="493" priority="160" operator="containsText" text="3- Moderado">
      <formula>NOT(ISERROR(SEARCH("3- Moderado",N30)))</formula>
    </cfRule>
    <cfRule type="containsText" dxfId="492" priority="161" operator="containsText" text="6- Moderado">
      <formula>NOT(ISERROR(SEARCH("6- Moderado",N30)))</formula>
    </cfRule>
    <cfRule type="containsText" dxfId="491" priority="162" operator="containsText" text="4- Moderado">
      <formula>NOT(ISERROR(SEARCH("4- Moderado",N30)))</formula>
    </cfRule>
    <cfRule type="containsText" dxfId="490" priority="163" operator="containsText" text="3- Bajo">
      <formula>NOT(ISERROR(SEARCH("3- Bajo",N30)))</formula>
    </cfRule>
    <cfRule type="containsText" dxfId="489" priority="164" operator="containsText" text="4- Bajo">
      <formula>NOT(ISERROR(SEARCH("4- Bajo",N30)))</formula>
    </cfRule>
    <cfRule type="containsText" dxfId="488" priority="165" operator="containsText" text="1- Bajo">
      <formula>NOT(ISERROR(SEARCH("1- Bajo",N30)))</formula>
    </cfRule>
  </conditionalFormatting>
  <conditionalFormatting sqref="I30">
    <cfRule type="containsText" dxfId="487" priority="154" operator="containsText" text="3- Moderado">
      <formula>NOT(ISERROR(SEARCH("3- Moderado",I30)))</formula>
    </cfRule>
    <cfRule type="containsText" dxfId="486" priority="155" operator="containsText" text="6- Moderado">
      <formula>NOT(ISERROR(SEARCH("6- Moderado",I30)))</formula>
    </cfRule>
    <cfRule type="containsText" dxfId="485" priority="156" operator="containsText" text="4- Moderado">
      <formula>NOT(ISERROR(SEARCH("4- Moderado",I30)))</formula>
    </cfRule>
    <cfRule type="containsText" dxfId="484" priority="157" operator="containsText" text="3- Bajo">
      <formula>NOT(ISERROR(SEARCH("3- Bajo",I30)))</formula>
    </cfRule>
    <cfRule type="containsText" dxfId="483" priority="158" operator="containsText" text="4- Bajo">
      <formula>NOT(ISERROR(SEARCH("4- Bajo",I30)))</formula>
    </cfRule>
    <cfRule type="containsText" dxfId="482" priority="159" operator="containsText" text="1- Bajo">
      <formula>NOT(ISERROR(SEARCH("1- Bajo",I30)))</formula>
    </cfRule>
  </conditionalFormatting>
  <conditionalFormatting sqref="I30:I34">
    <cfRule type="containsText" dxfId="481" priority="149" operator="containsText" text="Catastrófico">
      <formula>NOT(ISERROR(SEARCH("Catastrófico",I30)))</formula>
    </cfRule>
    <cfRule type="containsText" dxfId="480" priority="150" operator="containsText" text="Mayor">
      <formula>NOT(ISERROR(SEARCH("Mayor",I30)))</formula>
    </cfRule>
    <cfRule type="containsText" dxfId="479" priority="151" operator="containsText" text="Menor">
      <formula>NOT(ISERROR(SEARCH("Menor",I30)))</formula>
    </cfRule>
    <cfRule type="containsText" dxfId="478" priority="152" operator="containsText" text="Leve">
      <formula>NOT(ISERROR(SEARCH("Leve",I30)))</formula>
    </cfRule>
    <cfRule type="containsText" dxfId="477" priority="153" operator="containsText" text="Moderado">
      <formula>NOT(ISERROR(SEARCH("Moderado",I30)))</formula>
    </cfRule>
  </conditionalFormatting>
  <conditionalFormatting sqref="J30:J34">
    <cfRule type="containsText" dxfId="476" priority="143" operator="containsText" text="Moderado">
      <formula>NOT(ISERROR(SEARCH("Moderado",J30)))</formula>
    </cfRule>
    <cfRule type="containsText" dxfId="475" priority="144" operator="containsText" text="Bajo">
      <formula>NOT(ISERROR(SEARCH("Bajo",J30)))</formula>
    </cfRule>
    <cfRule type="containsText" dxfId="474" priority="145" operator="containsText" text="Moderado">
      <formula>NOT(ISERROR(SEARCH("Moderado",J30)))</formula>
    </cfRule>
    <cfRule type="containsText" dxfId="473" priority="146" operator="containsText" text="Alto">
      <formula>NOT(ISERROR(SEARCH("Alto",J30)))</formula>
    </cfRule>
    <cfRule type="containsText" dxfId="472" priority="147" operator="containsText" text="Extremo">
      <formula>NOT(ISERROR(SEARCH("Extremo",J30)))</formula>
    </cfRule>
    <cfRule type="colorScale" priority="148">
      <colorScale>
        <cfvo type="min"/>
        <cfvo type="max"/>
        <color rgb="FFFF7128"/>
        <color rgb="FFFFEF9C"/>
      </colorScale>
    </cfRule>
  </conditionalFormatting>
  <conditionalFormatting sqref="L30">
    <cfRule type="containsText" dxfId="471" priority="137" operator="containsText" text="3- Moderado">
      <formula>NOT(ISERROR(SEARCH("3- Moderado",L30)))</formula>
    </cfRule>
    <cfRule type="containsText" dxfId="470" priority="138" operator="containsText" text="6- Moderado">
      <formula>NOT(ISERROR(SEARCH("6- Moderado",L30)))</formula>
    </cfRule>
    <cfRule type="containsText" dxfId="469" priority="139" operator="containsText" text="4- Moderado">
      <formula>NOT(ISERROR(SEARCH("4- Moderado",L30)))</formula>
    </cfRule>
    <cfRule type="containsText" dxfId="468" priority="140" operator="containsText" text="3- Bajo">
      <formula>NOT(ISERROR(SEARCH("3- Bajo",L30)))</formula>
    </cfRule>
    <cfRule type="containsText" dxfId="467" priority="141" operator="containsText" text="4- Bajo">
      <formula>NOT(ISERROR(SEARCH("4- Bajo",L30)))</formula>
    </cfRule>
    <cfRule type="containsText" dxfId="466" priority="142" operator="containsText" text="1- Bajo">
      <formula>NOT(ISERROR(SEARCH("1- Bajo",L30)))</formula>
    </cfRule>
  </conditionalFormatting>
  <conditionalFormatting sqref="L30:L34">
    <cfRule type="containsText" dxfId="465" priority="136" operator="containsText" text="Moderado">
      <formula>NOT(ISERROR(SEARCH("Moderado",L30)))</formula>
    </cfRule>
  </conditionalFormatting>
  <conditionalFormatting sqref="L30:L34">
    <cfRule type="containsText" dxfId="464" priority="132" operator="containsText" text="Catastrófico">
      <formula>NOT(ISERROR(SEARCH("Catastrófico",L30)))</formula>
    </cfRule>
    <cfRule type="containsText" dxfId="463" priority="133" operator="containsText" text="Mayor">
      <formula>NOT(ISERROR(SEARCH("Mayor",L30)))</formula>
    </cfRule>
    <cfRule type="containsText" dxfId="462" priority="134" operator="containsText" text="Menor">
      <formula>NOT(ISERROR(SEARCH("Menor",L30)))</formula>
    </cfRule>
    <cfRule type="containsText" dxfId="461" priority="135" operator="containsText" text="Leve">
      <formula>NOT(ISERROR(SEARCH("Leve",L30)))</formula>
    </cfRule>
  </conditionalFormatting>
  <conditionalFormatting sqref="M30:M34">
    <cfRule type="containsText" dxfId="460" priority="126" operator="containsText" text="Moderado">
      <formula>NOT(ISERROR(SEARCH("Moderado",M30)))</formula>
    </cfRule>
    <cfRule type="containsText" dxfId="459" priority="127" operator="containsText" text="Bajo">
      <formula>NOT(ISERROR(SEARCH("Bajo",M30)))</formula>
    </cfRule>
    <cfRule type="containsText" dxfId="458" priority="128" operator="containsText" text="Moderado">
      <formula>NOT(ISERROR(SEARCH("Moderado",M30)))</formula>
    </cfRule>
    <cfRule type="containsText" dxfId="457" priority="129" operator="containsText" text="Alto">
      <formula>NOT(ISERROR(SEARCH("Alto",M30)))</formula>
    </cfRule>
    <cfRule type="containsText" dxfId="456" priority="130" operator="containsText" text="Extremo">
      <formula>NOT(ISERROR(SEARCH("Extremo",M30)))</formula>
    </cfRule>
    <cfRule type="colorScale" priority="131">
      <colorScale>
        <cfvo type="min"/>
        <cfvo type="max"/>
        <color rgb="FFFF7128"/>
        <color rgb="FFFFEF9C"/>
      </colorScale>
    </cfRule>
  </conditionalFormatting>
  <conditionalFormatting sqref="A35:G35">
    <cfRule type="containsText" dxfId="455" priority="120" operator="containsText" text="3- Moderado">
      <formula>NOT(ISERROR(SEARCH("3- Moderado",A35)))</formula>
    </cfRule>
    <cfRule type="containsText" dxfId="454" priority="121" operator="containsText" text="6- Moderado">
      <formula>NOT(ISERROR(SEARCH("6- Moderado",A35)))</formula>
    </cfRule>
    <cfRule type="containsText" dxfId="453" priority="122" operator="containsText" text="4- Moderado">
      <formula>NOT(ISERROR(SEARCH("4- Moderado",A35)))</formula>
    </cfRule>
    <cfRule type="containsText" dxfId="452" priority="123" operator="containsText" text="3- Bajo">
      <formula>NOT(ISERROR(SEARCH("3- Bajo",A35)))</formula>
    </cfRule>
    <cfRule type="containsText" dxfId="451" priority="124" operator="containsText" text="4- Bajo">
      <formula>NOT(ISERROR(SEARCH("4- Bajo",A35)))</formula>
    </cfRule>
    <cfRule type="containsText" dxfId="450" priority="125" operator="containsText" text="1- Bajo">
      <formula>NOT(ISERROR(SEARCH("1- Bajo",A35)))</formula>
    </cfRule>
  </conditionalFormatting>
  <conditionalFormatting sqref="H35 K35">
    <cfRule type="containsText" dxfId="449" priority="114" operator="containsText" text="3- Moderado">
      <formula>NOT(ISERROR(SEARCH("3- Moderado",H35)))</formula>
    </cfRule>
    <cfRule type="containsText" dxfId="448" priority="115" operator="containsText" text="6- Moderado">
      <formula>NOT(ISERROR(SEARCH("6- Moderado",H35)))</formula>
    </cfRule>
    <cfRule type="containsText" dxfId="447" priority="116" operator="containsText" text="4- Moderado">
      <formula>NOT(ISERROR(SEARCH("4- Moderado",H35)))</formula>
    </cfRule>
    <cfRule type="containsText" dxfId="446" priority="117" operator="containsText" text="3- Bajo">
      <formula>NOT(ISERROR(SEARCH("3- Bajo",H35)))</formula>
    </cfRule>
    <cfRule type="containsText" dxfId="445" priority="118" operator="containsText" text="4- Bajo">
      <formula>NOT(ISERROR(SEARCH("4- Bajo",H35)))</formula>
    </cfRule>
    <cfRule type="containsText" dxfId="444" priority="119" operator="containsText" text="1- Bajo">
      <formula>NOT(ISERROR(SEARCH("1- Bajo",H35)))</formula>
    </cfRule>
  </conditionalFormatting>
  <conditionalFormatting sqref="H35:H39 K35:K39">
    <cfRule type="containsText" dxfId="443" priority="113" operator="containsText" text="Media">
      <formula>NOT(ISERROR(SEARCH("Media",H35)))</formula>
    </cfRule>
  </conditionalFormatting>
  <conditionalFormatting sqref="H35:H39 K35:K39">
    <cfRule type="containsText" dxfId="442" priority="111" operator="containsText" text="Baja">
      <formula>NOT(ISERROR(SEARCH("Baja",H35)))</formula>
    </cfRule>
    <cfRule type="containsText" dxfId="441" priority="112" operator="containsText" text="Muy Baja">
      <formula>NOT(ISERROR(SEARCH("Muy Baja",H35)))</formula>
    </cfRule>
  </conditionalFormatting>
  <conditionalFormatting sqref="H35:H39 K35:K39">
    <cfRule type="containsText" dxfId="440" priority="109" operator="containsText" text="Muy Alta">
      <formula>NOT(ISERROR(SEARCH("Muy Alta",H35)))</formula>
    </cfRule>
    <cfRule type="containsText" dxfId="439" priority="110" operator="containsText" text="Alta">
      <formula>NOT(ISERROR(SEARCH("Alta",H35)))</formula>
    </cfRule>
  </conditionalFormatting>
  <conditionalFormatting sqref="N35">
    <cfRule type="containsText" dxfId="438" priority="103" operator="containsText" text="3- Moderado">
      <formula>NOT(ISERROR(SEARCH("3- Moderado",N35)))</formula>
    </cfRule>
    <cfRule type="containsText" dxfId="437" priority="104" operator="containsText" text="6- Moderado">
      <formula>NOT(ISERROR(SEARCH("6- Moderado",N35)))</formula>
    </cfRule>
    <cfRule type="containsText" dxfId="436" priority="105" operator="containsText" text="4- Moderado">
      <formula>NOT(ISERROR(SEARCH("4- Moderado",N35)))</formula>
    </cfRule>
    <cfRule type="containsText" dxfId="435" priority="106" operator="containsText" text="3- Bajo">
      <formula>NOT(ISERROR(SEARCH("3- Bajo",N35)))</formula>
    </cfRule>
    <cfRule type="containsText" dxfId="434" priority="107" operator="containsText" text="4- Bajo">
      <formula>NOT(ISERROR(SEARCH("4- Bajo",N35)))</formula>
    </cfRule>
    <cfRule type="containsText" dxfId="433" priority="108" operator="containsText" text="1- Bajo">
      <formula>NOT(ISERROR(SEARCH("1- Bajo",N35)))</formula>
    </cfRule>
  </conditionalFormatting>
  <conditionalFormatting sqref="I35">
    <cfRule type="containsText" dxfId="432" priority="97" operator="containsText" text="3- Moderado">
      <formula>NOT(ISERROR(SEARCH("3- Moderado",I35)))</formula>
    </cfRule>
    <cfRule type="containsText" dxfId="431" priority="98" operator="containsText" text="6- Moderado">
      <formula>NOT(ISERROR(SEARCH("6- Moderado",I35)))</formula>
    </cfRule>
    <cfRule type="containsText" dxfId="430" priority="99" operator="containsText" text="4- Moderado">
      <formula>NOT(ISERROR(SEARCH("4- Moderado",I35)))</formula>
    </cfRule>
    <cfRule type="containsText" dxfId="429" priority="100" operator="containsText" text="3- Bajo">
      <formula>NOT(ISERROR(SEARCH("3- Bajo",I35)))</formula>
    </cfRule>
    <cfRule type="containsText" dxfId="428" priority="101" operator="containsText" text="4- Bajo">
      <formula>NOT(ISERROR(SEARCH("4- Bajo",I35)))</formula>
    </cfRule>
    <cfRule type="containsText" dxfId="427" priority="102" operator="containsText" text="1- Bajo">
      <formula>NOT(ISERROR(SEARCH("1- Bajo",I35)))</formula>
    </cfRule>
  </conditionalFormatting>
  <conditionalFormatting sqref="I35:I39">
    <cfRule type="containsText" dxfId="426" priority="92" operator="containsText" text="Catastrófico">
      <formula>NOT(ISERROR(SEARCH("Catastrófico",I35)))</formula>
    </cfRule>
    <cfRule type="containsText" dxfId="425" priority="93" operator="containsText" text="Mayor">
      <formula>NOT(ISERROR(SEARCH("Mayor",I35)))</formula>
    </cfRule>
    <cfRule type="containsText" dxfId="424" priority="94" operator="containsText" text="Menor">
      <formula>NOT(ISERROR(SEARCH("Menor",I35)))</formula>
    </cfRule>
    <cfRule type="containsText" dxfId="423" priority="95" operator="containsText" text="Leve">
      <formula>NOT(ISERROR(SEARCH("Leve",I35)))</formula>
    </cfRule>
    <cfRule type="containsText" dxfId="422" priority="96" operator="containsText" text="Moderado">
      <formula>NOT(ISERROR(SEARCH("Moderado",I35)))</formula>
    </cfRule>
  </conditionalFormatting>
  <conditionalFormatting sqref="J35:J39">
    <cfRule type="containsText" dxfId="421" priority="87" operator="containsText" text="Bajo">
      <formula>NOT(ISERROR(SEARCH("Bajo",J35)))</formula>
    </cfRule>
    <cfRule type="containsText" dxfId="420" priority="88" operator="containsText" text="Moderado">
      <formula>NOT(ISERROR(SEARCH("Moderado",J35)))</formula>
    </cfRule>
    <cfRule type="containsText" dxfId="419" priority="89" operator="containsText" text="Alto">
      <formula>NOT(ISERROR(SEARCH("Alto",J35)))</formula>
    </cfRule>
    <cfRule type="containsText" dxfId="418" priority="90" operator="containsText" text="Extremo">
      <formula>NOT(ISERROR(SEARCH("Extremo",J35)))</formula>
    </cfRule>
    <cfRule type="colorScale" priority="91">
      <colorScale>
        <cfvo type="min"/>
        <cfvo type="max"/>
        <color rgb="FFFF7128"/>
        <color rgb="FFFFEF9C"/>
      </colorScale>
    </cfRule>
  </conditionalFormatting>
  <conditionalFormatting sqref="J35:J39">
    <cfRule type="containsText" dxfId="417" priority="86" operator="containsText" text="Moderado">
      <formula>NOT(ISERROR(SEARCH("Moderado",J35)))</formula>
    </cfRule>
  </conditionalFormatting>
  <conditionalFormatting sqref="J35:J39">
    <cfRule type="containsText" dxfId="416" priority="84" operator="containsText" text="Bajo">
      <formula>NOT(ISERROR(SEARCH("Bajo",J35)))</formula>
    </cfRule>
    <cfRule type="containsText" dxfId="415" priority="85" operator="containsText" text="Extremo">
      <formula>NOT(ISERROR(SEARCH("Extremo",J35)))</formula>
    </cfRule>
  </conditionalFormatting>
  <conditionalFormatting sqref="L35">
    <cfRule type="containsText" dxfId="414" priority="78" operator="containsText" text="3- Moderado">
      <formula>NOT(ISERROR(SEARCH("3- Moderado",L35)))</formula>
    </cfRule>
    <cfRule type="containsText" dxfId="413" priority="79" operator="containsText" text="6- Moderado">
      <formula>NOT(ISERROR(SEARCH("6- Moderado",L35)))</formula>
    </cfRule>
    <cfRule type="containsText" dxfId="412" priority="80" operator="containsText" text="4- Moderado">
      <formula>NOT(ISERROR(SEARCH("4- Moderado",L35)))</formula>
    </cfRule>
    <cfRule type="containsText" dxfId="411" priority="81" operator="containsText" text="3- Bajo">
      <formula>NOT(ISERROR(SEARCH("3- Bajo",L35)))</formula>
    </cfRule>
    <cfRule type="containsText" dxfId="410" priority="82" operator="containsText" text="4- Bajo">
      <formula>NOT(ISERROR(SEARCH("4- Bajo",L35)))</formula>
    </cfRule>
    <cfRule type="containsText" dxfId="409" priority="83" operator="containsText" text="1- Bajo">
      <formula>NOT(ISERROR(SEARCH("1- Bajo",L35)))</formula>
    </cfRule>
  </conditionalFormatting>
  <conditionalFormatting sqref="L35:L39">
    <cfRule type="containsText" dxfId="408" priority="77" operator="containsText" text="Moderado">
      <formula>NOT(ISERROR(SEARCH("Moderado",L35)))</formula>
    </cfRule>
  </conditionalFormatting>
  <conditionalFormatting sqref="L35:L39">
    <cfRule type="containsText" dxfId="407" priority="73" operator="containsText" text="Catastrófico">
      <formula>NOT(ISERROR(SEARCH("Catastrófico",L35)))</formula>
    </cfRule>
    <cfRule type="containsText" dxfId="406" priority="74" operator="containsText" text="Mayor">
      <formula>NOT(ISERROR(SEARCH("Mayor",L35)))</formula>
    </cfRule>
    <cfRule type="containsText" dxfId="405" priority="75" operator="containsText" text="Menor">
      <formula>NOT(ISERROR(SEARCH("Menor",L35)))</formula>
    </cfRule>
    <cfRule type="containsText" dxfId="404" priority="76" operator="containsText" text="Leve">
      <formula>NOT(ISERROR(SEARCH("Leve",L35)))</formula>
    </cfRule>
  </conditionalFormatting>
  <conditionalFormatting sqref="M35:M39">
    <cfRule type="containsText" dxfId="403" priority="67" operator="containsText" text="Moderado">
      <formula>NOT(ISERROR(SEARCH("Moderado",M35)))</formula>
    </cfRule>
    <cfRule type="containsText" dxfId="402" priority="68" operator="containsText" text="Bajo">
      <formula>NOT(ISERROR(SEARCH("Bajo",M35)))</formula>
    </cfRule>
    <cfRule type="containsText" dxfId="401" priority="69" operator="containsText" text="Moderado">
      <formula>NOT(ISERROR(SEARCH("Moderado",M35)))</formula>
    </cfRule>
    <cfRule type="containsText" dxfId="400" priority="70" operator="containsText" text="Alto">
      <formula>NOT(ISERROR(SEARCH("Alto",M35)))</formula>
    </cfRule>
    <cfRule type="containsText" dxfId="399" priority="71" operator="containsText" text="Extremo">
      <formula>NOT(ISERROR(SEARCH("Extremo",M35)))</formula>
    </cfRule>
    <cfRule type="colorScale" priority="72">
      <colorScale>
        <cfvo type="min"/>
        <cfvo type="max"/>
        <color rgb="FFFF7128"/>
        <color rgb="FFFFEF9C"/>
      </colorScale>
    </cfRule>
  </conditionalFormatting>
  <conditionalFormatting sqref="T10">
    <cfRule type="containsText" dxfId="398" priority="61" operator="containsText" text="3- Moderado">
      <formula>NOT(ISERROR(SEARCH("3- Moderado",T10)))</formula>
    </cfRule>
    <cfRule type="containsText" dxfId="397" priority="62" operator="containsText" text="6- Moderado">
      <formula>NOT(ISERROR(SEARCH("6- Moderado",T10)))</formula>
    </cfRule>
    <cfRule type="containsText" dxfId="396" priority="63" operator="containsText" text="4- Moderado">
      <formula>NOT(ISERROR(SEARCH("4- Moderado",T10)))</formula>
    </cfRule>
    <cfRule type="containsText" dxfId="395" priority="64" operator="containsText" text="3- Bajo">
      <formula>NOT(ISERROR(SEARCH("3- Bajo",T10)))</formula>
    </cfRule>
    <cfRule type="containsText" dxfId="394" priority="65" operator="containsText" text="4- Bajo">
      <formula>NOT(ISERROR(SEARCH("4- Bajo",T10)))</formula>
    </cfRule>
    <cfRule type="containsText" dxfId="393" priority="66" operator="containsText" text="1- Bajo">
      <formula>NOT(ISERROR(SEARCH("1- Bajo",T10)))</formula>
    </cfRule>
  </conditionalFormatting>
  <conditionalFormatting sqref="T15">
    <cfRule type="containsText" dxfId="392" priority="25" operator="containsText" text="3- Moderado">
      <formula>NOT(ISERROR(SEARCH("3- Moderado",T15)))</formula>
    </cfRule>
    <cfRule type="containsText" dxfId="391" priority="26" operator="containsText" text="6- Moderado">
      <formula>NOT(ISERROR(SEARCH("6- Moderado",T15)))</formula>
    </cfRule>
    <cfRule type="containsText" dxfId="390" priority="27" operator="containsText" text="4- Moderado">
      <formula>NOT(ISERROR(SEARCH("4- Moderado",T15)))</formula>
    </cfRule>
    <cfRule type="containsText" dxfId="389" priority="28" operator="containsText" text="3- Bajo">
      <formula>NOT(ISERROR(SEARCH("3- Bajo",T15)))</formula>
    </cfRule>
    <cfRule type="containsText" dxfId="388" priority="29" operator="containsText" text="4- Bajo">
      <formula>NOT(ISERROR(SEARCH("4- Bajo",T15)))</formula>
    </cfRule>
    <cfRule type="containsText" dxfId="387" priority="30" operator="containsText" text="1- Bajo">
      <formula>NOT(ISERROR(SEARCH("1- Bajo",T15)))</formula>
    </cfRule>
  </conditionalFormatting>
  <conditionalFormatting sqref="T20">
    <cfRule type="containsText" dxfId="386" priority="19" operator="containsText" text="3- Moderado">
      <formula>NOT(ISERROR(SEARCH("3- Moderado",T20)))</formula>
    </cfRule>
    <cfRule type="containsText" dxfId="385" priority="20" operator="containsText" text="6- Moderado">
      <formula>NOT(ISERROR(SEARCH("6- Moderado",T20)))</formula>
    </cfRule>
    <cfRule type="containsText" dxfId="384" priority="21" operator="containsText" text="4- Moderado">
      <formula>NOT(ISERROR(SEARCH("4- Moderado",T20)))</formula>
    </cfRule>
    <cfRule type="containsText" dxfId="383" priority="22" operator="containsText" text="3- Bajo">
      <formula>NOT(ISERROR(SEARCH("3- Bajo",T20)))</formula>
    </cfRule>
    <cfRule type="containsText" dxfId="382" priority="23" operator="containsText" text="4- Bajo">
      <formula>NOT(ISERROR(SEARCH("4- Bajo",T20)))</formula>
    </cfRule>
    <cfRule type="containsText" dxfId="381" priority="24" operator="containsText" text="1- Bajo">
      <formula>NOT(ISERROR(SEARCH("1- Bajo",T20)))</formula>
    </cfRule>
  </conditionalFormatting>
  <conditionalFormatting sqref="T25">
    <cfRule type="containsText" dxfId="380" priority="13" operator="containsText" text="3- Moderado">
      <formula>NOT(ISERROR(SEARCH("3- Moderado",T25)))</formula>
    </cfRule>
    <cfRule type="containsText" dxfId="379" priority="14" operator="containsText" text="6- Moderado">
      <formula>NOT(ISERROR(SEARCH("6- Moderado",T25)))</formula>
    </cfRule>
    <cfRule type="containsText" dxfId="378" priority="15" operator="containsText" text="4- Moderado">
      <formula>NOT(ISERROR(SEARCH("4- Moderado",T25)))</formula>
    </cfRule>
    <cfRule type="containsText" dxfId="377" priority="16" operator="containsText" text="3- Bajo">
      <formula>NOT(ISERROR(SEARCH("3- Bajo",T25)))</formula>
    </cfRule>
    <cfRule type="containsText" dxfId="376" priority="17" operator="containsText" text="4- Bajo">
      <formula>NOT(ISERROR(SEARCH("4- Bajo",T25)))</formula>
    </cfRule>
    <cfRule type="containsText" dxfId="375" priority="18" operator="containsText" text="1- Bajo">
      <formula>NOT(ISERROR(SEARCH("1- Bajo",T25)))</formula>
    </cfRule>
  </conditionalFormatting>
  <conditionalFormatting sqref="T30">
    <cfRule type="containsText" dxfId="374" priority="7" operator="containsText" text="3- Moderado">
      <formula>NOT(ISERROR(SEARCH("3- Moderado",T30)))</formula>
    </cfRule>
    <cfRule type="containsText" dxfId="373" priority="8" operator="containsText" text="6- Moderado">
      <formula>NOT(ISERROR(SEARCH("6- Moderado",T30)))</formula>
    </cfRule>
    <cfRule type="containsText" dxfId="372" priority="9" operator="containsText" text="4- Moderado">
      <formula>NOT(ISERROR(SEARCH("4- Moderado",T30)))</formula>
    </cfRule>
    <cfRule type="containsText" dxfId="371" priority="10" operator="containsText" text="3- Bajo">
      <formula>NOT(ISERROR(SEARCH("3- Bajo",T30)))</formula>
    </cfRule>
    <cfRule type="containsText" dxfId="370" priority="11" operator="containsText" text="4- Bajo">
      <formula>NOT(ISERROR(SEARCH("4- Bajo",T30)))</formula>
    </cfRule>
    <cfRule type="containsText" dxfId="369" priority="12" operator="containsText" text="1- Bajo">
      <formula>NOT(ISERROR(SEARCH("1- Bajo",T30)))</formula>
    </cfRule>
  </conditionalFormatting>
  <conditionalFormatting sqref="T35">
    <cfRule type="containsText" dxfId="368" priority="1" operator="containsText" text="3- Moderado">
      <formula>NOT(ISERROR(SEARCH("3- Moderado",T35)))</formula>
    </cfRule>
    <cfRule type="containsText" dxfId="367" priority="2" operator="containsText" text="6- Moderado">
      <formula>NOT(ISERROR(SEARCH("6- Moderado",T35)))</formula>
    </cfRule>
    <cfRule type="containsText" dxfId="366" priority="3" operator="containsText" text="4- Moderado">
      <formula>NOT(ISERROR(SEARCH("4- Moderado",T35)))</formula>
    </cfRule>
    <cfRule type="containsText" dxfId="365" priority="4" operator="containsText" text="3- Bajo">
      <formula>NOT(ISERROR(SEARCH("3- Bajo",T35)))</formula>
    </cfRule>
    <cfRule type="containsText" dxfId="364" priority="5" operator="containsText" text="4- Bajo">
      <formula>NOT(ISERROR(SEARCH("4- Bajo",T35)))</formula>
    </cfRule>
    <cfRule type="containsText" dxfId="363" priority="6" operator="containsText" text="1- Bajo">
      <formula>NOT(ISERROR(SEARCH("1- Bajo",T35)))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zoomScale="70" zoomScaleNormal="70" workbookViewId="0">
      <selection activeCell="S15" sqref="S15:S19"/>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39.710937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7" customFormat="1" ht="16.5" customHeight="1">
      <c r="A1" s="344"/>
      <c r="B1" s="345"/>
      <c r="C1" s="345"/>
      <c r="D1" s="505" t="s">
        <v>379</v>
      </c>
      <c r="E1" s="505"/>
      <c r="F1" s="505"/>
      <c r="G1" s="505"/>
      <c r="H1" s="505"/>
      <c r="I1" s="505"/>
      <c r="J1" s="505"/>
      <c r="K1" s="505"/>
      <c r="L1" s="505"/>
      <c r="M1" s="505"/>
      <c r="N1" s="505"/>
      <c r="O1" s="505"/>
      <c r="P1" s="505"/>
      <c r="Q1" s="506"/>
      <c r="R1" s="375" t="s">
        <v>67</v>
      </c>
      <c r="S1" s="375"/>
      <c r="T1" s="375"/>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6"/>
      <c r="B2" s="347"/>
      <c r="C2" s="347"/>
      <c r="D2" s="507"/>
      <c r="E2" s="507"/>
      <c r="F2" s="507"/>
      <c r="G2" s="507"/>
      <c r="H2" s="507"/>
      <c r="I2" s="507"/>
      <c r="J2" s="507"/>
      <c r="K2" s="507"/>
      <c r="L2" s="507"/>
      <c r="M2" s="507"/>
      <c r="N2" s="507"/>
      <c r="O2" s="507"/>
      <c r="P2" s="507"/>
      <c r="Q2" s="508"/>
      <c r="R2" s="375"/>
      <c r="S2" s="375"/>
      <c r="T2" s="375"/>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507"/>
      <c r="E3" s="507"/>
      <c r="F3" s="507"/>
      <c r="G3" s="507"/>
      <c r="H3" s="507"/>
      <c r="I3" s="507"/>
      <c r="J3" s="507"/>
      <c r="K3" s="507"/>
      <c r="L3" s="507"/>
      <c r="M3" s="507"/>
      <c r="N3" s="507"/>
      <c r="O3" s="507"/>
      <c r="P3" s="507"/>
      <c r="Q3" s="508"/>
      <c r="R3" s="375"/>
      <c r="S3" s="375"/>
      <c r="T3" s="375"/>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8" t="s">
        <v>0</v>
      </c>
      <c r="B4" s="349"/>
      <c r="C4" s="350"/>
      <c r="D4" s="363" t="str">
        <f>'Mapa Final'!D4</f>
        <v xml:space="preserve">Asistencia Legal </v>
      </c>
      <c r="E4" s="364"/>
      <c r="F4" s="364"/>
      <c r="G4" s="364"/>
      <c r="H4" s="364"/>
      <c r="I4" s="364"/>
      <c r="J4" s="364"/>
      <c r="K4" s="364"/>
      <c r="L4" s="364"/>
      <c r="M4" s="364"/>
      <c r="N4" s="365"/>
      <c r="O4" s="366"/>
      <c r="P4" s="366"/>
      <c r="Q4" s="36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8" t="s">
        <v>1</v>
      </c>
      <c r="B5" s="349"/>
      <c r="C5" s="350"/>
      <c r="D5" s="351"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2"/>
      <c r="F5" s="352"/>
      <c r="G5" s="352"/>
      <c r="H5" s="352"/>
      <c r="I5" s="352"/>
      <c r="J5" s="352"/>
      <c r="K5" s="352"/>
      <c r="L5" s="352"/>
      <c r="M5" s="352"/>
      <c r="N5" s="35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8" t="s">
        <v>2</v>
      </c>
      <c r="B6" s="349"/>
      <c r="C6" s="350"/>
      <c r="D6" s="351" t="str">
        <f>'Mapa Final'!D6</f>
        <v xml:space="preserve">Nivel Seccional </v>
      </c>
      <c r="E6" s="352"/>
      <c r="F6" s="352"/>
      <c r="G6" s="352"/>
      <c r="H6" s="352"/>
      <c r="I6" s="352"/>
      <c r="J6" s="352"/>
      <c r="K6" s="352"/>
      <c r="L6" s="352"/>
      <c r="M6" s="352"/>
      <c r="N6" s="35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8.25" customHeight="1" thickTop="1" thickBot="1">
      <c r="A7" s="514" t="s">
        <v>355</v>
      </c>
      <c r="B7" s="515"/>
      <c r="C7" s="515"/>
      <c r="D7" s="515"/>
      <c r="E7" s="515"/>
      <c r="F7" s="516"/>
      <c r="G7" s="201"/>
      <c r="H7" s="517" t="s">
        <v>356</v>
      </c>
      <c r="I7" s="517"/>
      <c r="J7" s="517"/>
      <c r="K7" s="517" t="s">
        <v>357</v>
      </c>
      <c r="L7" s="517"/>
      <c r="M7" s="517"/>
      <c r="N7" s="492" t="s">
        <v>358</v>
      </c>
      <c r="O7" s="509" t="s">
        <v>359</v>
      </c>
      <c r="P7" s="511" t="s">
        <v>360</v>
      </c>
      <c r="Q7" s="512"/>
      <c r="R7" s="511" t="s">
        <v>361</v>
      </c>
      <c r="S7" s="512"/>
      <c r="T7" s="513" t="s">
        <v>382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92"/>
      <c r="O8" s="510"/>
      <c r="P8" s="205" t="s">
        <v>366</v>
      </c>
      <c r="Q8" s="205" t="s">
        <v>367</v>
      </c>
      <c r="R8" s="205" t="s">
        <v>368</v>
      </c>
      <c r="S8" s="205" t="s">
        <v>369</v>
      </c>
      <c r="T8" s="513"/>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7"/>
      <c r="B9" s="498"/>
      <c r="C9" s="498"/>
      <c r="D9" s="498"/>
      <c r="E9" s="498"/>
      <c r="F9" s="498"/>
      <c r="G9" s="498"/>
      <c r="H9" s="498"/>
      <c r="I9" s="498"/>
      <c r="J9" s="498"/>
      <c r="K9" s="498"/>
      <c r="L9" s="498"/>
      <c r="M9" s="498"/>
      <c r="N9" s="498"/>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93">
        <f>'Mapa Final'!A10</f>
        <v>1</v>
      </c>
      <c r="B10" s="496" t="str">
        <f>'Mapa Final'!B10</f>
        <v>Perdida de oportunidad en el cobro coactivo por prescripción.</v>
      </c>
      <c r="C10" s="499" t="str">
        <f>'Mapa Final'!C10</f>
        <v>Incumplimiento de las metas establecidas</v>
      </c>
      <c r="D10" s="499"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502" t="str">
        <f>'Mapa Final'!E10</f>
        <v xml:space="preserve">Insuficiencia de los controles en el seguimiento adecuado del estado de los procesos. </v>
      </c>
      <c r="F10" s="502" t="str">
        <f>'Mapa Final'!F10</f>
        <v xml:space="preserve">Posibilidad de que no se dé trámite al cobro de las obligaciones a favor de la Rama Judicial, así como las demás actuaciones que corresponden a la oficina de cobro coactivo  </v>
      </c>
      <c r="G10" s="502" t="str">
        <f>'Mapa Final'!G10</f>
        <v>Ejecución y Administración de Procesos</v>
      </c>
      <c r="H10" s="518" t="str">
        <f>'Mapa Final'!I10</f>
        <v>Media</v>
      </c>
      <c r="I10" s="484" t="str">
        <f>'Mapa Final'!L10</f>
        <v>Leve</v>
      </c>
      <c r="J10" s="487" t="str">
        <f>'Mapa Final'!N10</f>
        <v>Moderado</v>
      </c>
      <c r="K10" s="475" t="str">
        <f>'Mapa Final'!AA10</f>
        <v>Baja</v>
      </c>
      <c r="L10" s="475" t="str">
        <f>'Mapa Final'!AE10</f>
        <v>Leve</v>
      </c>
      <c r="M10" s="478" t="str">
        <f>'Mapa Final'!AG10</f>
        <v>Bajo</v>
      </c>
      <c r="N10" s="475" t="str">
        <f>'Mapa Final'!AH10</f>
        <v>Aceptar</v>
      </c>
      <c r="O10" s="463" t="s">
        <v>554</v>
      </c>
      <c r="P10" s="460"/>
      <c r="Q10" s="463" t="s">
        <v>584</v>
      </c>
      <c r="R10" s="490">
        <v>45200</v>
      </c>
      <c r="S10" s="490">
        <v>45291</v>
      </c>
      <c r="T10" s="469" t="s">
        <v>595</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94"/>
      <c r="B11" s="521"/>
      <c r="C11" s="500"/>
      <c r="D11" s="500"/>
      <c r="E11" s="503"/>
      <c r="F11" s="503"/>
      <c r="G11" s="503"/>
      <c r="H11" s="519"/>
      <c r="I11" s="485"/>
      <c r="J11" s="488"/>
      <c r="K11" s="476"/>
      <c r="L11" s="476"/>
      <c r="M11" s="479"/>
      <c r="N11" s="476"/>
      <c r="O11" s="464"/>
      <c r="P11" s="461"/>
      <c r="Q11" s="464"/>
      <c r="R11" s="333"/>
      <c r="S11" s="333"/>
      <c r="T11" s="47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94"/>
      <c r="B12" s="521"/>
      <c r="C12" s="500"/>
      <c r="D12" s="500"/>
      <c r="E12" s="503"/>
      <c r="F12" s="503"/>
      <c r="G12" s="503"/>
      <c r="H12" s="519"/>
      <c r="I12" s="485"/>
      <c r="J12" s="488"/>
      <c r="K12" s="476"/>
      <c r="L12" s="476"/>
      <c r="M12" s="479"/>
      <c r="N12" s="476"/>
      <c r="O12" s="464"/>
      <c r="P12" s="461"/>
      <c r="Q12" s="464"/>
      <c r="R12" s="333"/>
      <c r="S12" s="333"/>
      <c r="T12" s="47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94"/>
      <c r="B13" s="521"/>
      <c r="C13" s="500"/>
      <c r="D13" s="500"/>
      <c r="E13" s="503"/>
      <c r="F13" s="503"/>
      <c r="G13" s="503"/>
      <c r="H13" s="519"/>
      <c r="I13" s="485"/>
      <c r="J13" s="488"/>
      <c r="K13" s="476"/>
      <c r="L13" s="476"/>
      <c r="M13" s="479"/>
      <c r="N13" s="476"/>
      <c r="O13" s="464"/>
      <c r="P13" s="461"/>
      <c r="Q13" s="464"/>
      <c r="R13" s="333"/>
      <c r="S13" s="333"/>
      <c r="T13" s="47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95"/>
      <c r="B14" s="522"/>
      <c r="C14" s="501"/>
      <c r="D14" s="501"/>
      <c r="E14" s="504"/>
      <c r="F14" s="504"/>
      <c r="G14" s="504"/>
      <c r="H14" s="520"/>
      <c r="I14" s="486"/>
      <c r="J14" s="489"/>
      <c r="K14" s="477"/>
      <c r="L14" s="477"/>
      <c r="M14" s="480"/>
      <c r="N14" s="477"/>
      <c r="O14" s="465"/>
      <c r="P14" s="462"/>
      <c r="Q14" s="465"/>
      <c r="R14" s="491"/>
      <c r="S14" s="491"/>
      <c r="T14" s="47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93">
        <f>'Mapa Final'!A15</f>
        <v>2</v>
      </c>
      <c r="B15" s="496" t="str">
        <f>'Mapa Final'!B15</f>
        <v>Deficiencia en la representación de la Entidad.</v>
      </c>
      <c r="C15" s="499" t="str">
        <f>'Mapa Final'!C15</f>
        <v>Incumplimiento de las metas establecidas</v>
      </c>
      <c r="D15" s="499" t="str">
        <f>'Mapa Final'!D15</f>
        <v>1.Alto volumen de carga laboral.
2.Insuficiente capacitación.
3. Cambio de normatividad.
4. Falta de seguimiento a notificaciones en los juzgados generando vencimiento de términos y acciones de repetición.</v>
      </c>
      <c r="E15" s="502" t="str">
        <f>'Mapa Final'!E15</f>
        <v>Falta de planeación y organización de las funciones a cargo</v>
      </c>
      <c r="F15" s="502"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02" t="str">
        <f>'Mapa Final'!G15</f>
        <v>Ejecución y Administración de Procesos</v>
      </c>
      <c r="H15" s="518" t="str">
        <f>'Mapa Final'!I15</f>
        <v>Media</v>
      </c>
      <c r="I15" s="484" t="str">
        <f>'Mapa Final'!L15</f>
        <v>Leve</v>
      </c>
      <c r="J15" s="487" t="str">
        <f>'Mapa Final'!N15</f>
        <v>Moderado</v>
      </c>
      <c r="K15" s="475" t="str">
        <f>'Mapa Final'!AA15</f>
        <v>Baja</v>
      </c>
      <c r="L15" s="475" t="str">
        <f>'Mapa Final'!AE15</f>
        <v>Leve</v>
      </c>
      <c r="M15" s="478" t="str">
        <f>'Mapa Final'!AG15</f>
        <v>Bajo</v>
      </c>
      <c r="N15" s="475" t="str">
        <f>'Mapa Final'!AH15</f>
        <v>Aceptar</v>
      </c>
      <c r="O15" s="463" t="s">
        <v>554</v>
      </c>
      <c r="P15" s="460"/>
      <c r="Q15" s="463" t="s">
        <v>584</v>
      </c>
      <c r="R15" s="490">
        <v>45200</v>
      </c>
      <c r="S15" s="490">
        <v>45291</v>
      </c>
      <c r="T15" s="469" t="s">
        <v>595</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94"/>
      <c r="B16" s="521"/>
      <c r="C16" s="500"/>
      <c r="D16" s="500"/>
      <c r="E16" s="503"/>
      <c r="F16" s="503"/>
      <c r="G16" s="503"/>
      <c r="H16" s="519"/>
      <c r="I16" s="485"/>
      <c r="J16" s="488"/>
      <c r="K16" s="476"/>
      <c r="L16" s="476"/>
      <c r="M16" s="479"/>
      <c r="N16" s="476"/>
      <c r="O16" s="464"/>
      <c r="P16" s="461"/>
      <c r="Q16" s="464"/>
      <c r="R16" s="333"/>
      <c r="S16" s="333"/>
      <c r="T16" s="47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94"/>
      <c r="B17" s="521"/>
      <c r="C17" s="500"/>
      <c r="D17" s="500"/>
      <c r="E17" s="503"/>
      <c r="F17" s="503"/>
      <c r="G17" s="503"/>
      <c r="H17" s="519"/>
      <c r="I17" s="485"/>
      <c r="J17" s="488"/>
      <c r="K17" s="476"/>
      <c r="L17" s="476"/>
      <c r="M17" s="479"/>
      <c r="N17" s="476"/>
      <c r="O17" s="464"/>
      <c r="P17" s="461"/>
      <c r="Q17" s="464"/>
      <c r="R17" s="333"/>
      <c r="S17" s="333"/>
      <c r="T17" s="47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94"/>
      <c r="B18" s="521"/>
      <c r="C18" s="500"/>
      <c r="D18" s="500"/>
      <c r="E18" s="503"/>
      <c r="F18" s="503"/>
      <c r="G18" s="503"/>
      <c r="H18" s="519"/>
      <c r="I18" s="485"/>
      <c r="J18" s="488"/>
      <c r="K18" s="476"/>
      <c r="L18" s="476"/>
      <c r="M18" s="479"/>
      <c r="N18" s="476"/>
      <c r="O18" s="464"/>
      <c r="P18" s="461"/>
      <c r="Q18" s="464"/>
      <c r="R18" s="333"/>
      <c r="S18" s="333"/>
      <c r="T18" s="47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95"/>
      <c r="B19" s="522"/>
      <c r="C19" s="501"/>
      <c r="D19" s="501"/>
      <c r="E19" s="504"/>
      <c r="F19" s="504"/>
      <c r="G19" s="504"/>
      <c r="H19" s="520"/>
      <c r="I19" s="486"/>
      <c r="J19" s="489"/>
      <c r="K19" s="477"/>
      <c r="L19" s="477"/>
      <c r="M19" s="480"/>
      <c r="N19" s="477"/>
      <c r="O19" s="465"/>
      <c r="P19" s="462"/>
      <c r="Q19" s="465"/>
      <c r="R19" s="491"/>
      <c r="S19" s="491"/>
      <c r="T19" s="47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93">
        <f>'Mapa Final'!A19</f>
        <v>3</v>
      </c>
      <c r="B20" s="496" t="str">
        <f>'Mapa Final'!B19</f>
        <v>Corrupción.</v>
      </c>
      <c r="C20" s="499" t="str">
        <f>'Mapa Final'!C19</f>
        <v>Reputacional(Corrupción)</v>
      </c>
      <c r="D20" s="499"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502" t="str">
        <f>'Mapa Final'!E19</f>
        <v>Pretender obtener un provecho indebido del cargo</v>
      </c>
      <c r="F20" s="502" t="str">
        <f>'Mapa Final'!F19</f>
        <v>Posibilidad de que se presente un manejo inadecuado o descuido en el seguimiento de los procesos a cargo, que puedan generar un favorecimiento a un tercero.</v>
      </c>
      <c r="G20" s="502" t="str">
        <f>'Mapa Final'!G19</f>
        <v>Ejecución y Administración de Procesos</v>
      </c>
      <c r="H20" s="518" t="str">
        <f>'Mapa Final'!I19</f>
        <v>Media</v>
      </c>
      <c r="I20" s="484" t="str">
        <f>'Mapa Final'!L19</f>
        <v>Leve</v>
      </c>
      <c r="J20" s="487" t="str">
        <f>'Mapa Final'!N19</f>
        <v>Moderado</v>
      </c>
      <c r="K20" s="475" t="str">
        <f>'Mapa Final'!AA19</f>
        <v>Baja</v>
      </c>
      <c r="L20" s="475" t="str">
        <f>'Mapa Final'!AE19</f>
        <v>Leve</v>
      </c>
      <c r="M20" s="478" t="str">
        <f>'Mapa Final'!AG19</f>
        <v>Bajo</v>
      </c>
      <c r="N20" s="475" t="str">
        <f>'Mapa Final'!AH19</f>
        <v>Aceptar</v>
      </c>
      <c r="O20" s="463" t="s">
        <v>554</v>
      </c>
      <c r="P20" s="460"/>
      <c r="Q20" s="463" t="s">
        <v>584</v>
      </c>
      <c r="R20" s="490">
        <v>45200</v>
      </c>
      <c r="S20" s="490">
        <v>45291</v>
      </c>
      <c r="T20" s="469" t="s">
        <v>595</v>
      </c>
      <c r="U20" s="210"/>
      <c r="V20" s="210"/>
    </row>
    <row r="21" spans="1:176">
      <c r="A21" s="494"/>
      <c r="B21" s="521"/>
      <c r="C21" s="500"/>
      <c r="D21" s="500"/>
      <c r="E21" s="503"/>
      <c r="F21" s="503"/>
      <c r="G21" s="503"/>
      <c r="H21" s="519"/>
      <c r="I21" s="485"/>
      <c r="J21" s="488"/>
      <c r="K21" s="476"/>
      <c r="L21" s="476"/>
      <c r="M21" s="479"/>
      <c r="N21" s="476"/>
      <c r="O21" s="464"/>
      <c r="P21" s="461"/>
      <c r="Q21" s="464"/>
      <c r="R21" s="333"/>
      <c r="S21" s="333"/>
      <c r="T21" s="470"/>
      <c r="U21" s="210"/>
      <c r="V21" s="210"/>
    </row>
    <row r="22" spans="1:176">
      <c r="A22" s="494"/>
      <c r="B22" s="521"/>
      <c r="C22" s="500"/>
      <c r="D22" s="500"/>
      <c r="E22" s="503"/>
      <c r="F22" s="503"/>
      <c r="G22" s="503"/>
      <c r="H22" s="519"/>
      <c r="I22" s="485"/>
      <c r="J22" s="488"/>
      <c r="K22" s="476"/>
      <c r="L22" s="476"/>
      <c r="M22" s="479"/>
      <c r="N22" s="476"/>
      <c r="O22" s="464"/>
      <c r="P22" s="461"/>
      <c r="Q22" s="464"/>
      <c r="R22" s="333"/>
      <c r="S22" s="333"/>
      <c r="T22" s="470"/>
      <c r="U22" s="210"/>
      <c r="V22" s="210"/>
    </row>
    <row r="23" spans="1:176">
      <c r="A23" s="494"/>
      <c r="B23" s="521"/>
      <c r="C23" s="500"/>
      <c r="D23" s="500"/>
      <c r="E23" s="503"/>
      <c r="F23" s="503"/>
      <c r="G23" s="503"/>
      <c r="H23" s="519"/>
      <c r="I23" s="485"/>
      <c r="J23" s="488"/>
      <c r="K23" s="476"/>
      <c r="L23" s="476"/>
      <c r="M23" s="479"/>
      <c r="N23" s="476"/>
      <c r="O23" s="464"/>
      <c r="P23" s="461"/>
      <c r="Q23" s="464"/>
      <c r="R23" s="333"/>
      <c r="S23" s="333"/>
      <c r="T23" s="470"/>
      <c r="U23" s="210"/>
      <c r="V23" s="210"/>
    </row>
    <row r="24" spans="1:176" ht="307.5" customHeight="1" thickBot="1">
      <c r="A24" s="495"/>
      <c r="B24" s="522"/>
      <c r="C24" s="501"/>
      <c r="D24" s="501"/>
      <c r="E24" s="504"/>
      <c r="F24" s="504"/>
      <c r="G24" s="504"/>
      <c r="H24" s="520"/>
      <c r="I24" s="486"/>
      <c r="J24" s="489"/>
      <c r="K24" s="477"/>
      <c r="L24" s="477"/>
      <c r="M24" s="480"/>
      <c r="N24" s="477"/>
      <c r="O24" s="465"/>
      <c r="P24" s="462"/>
      <c r="Q24" s="465"/>
      <c r="R24" s="491"/>
      <c r="S24" s="491"/>
      <c r="T24" s="471"/>
      <c r="U24" s="210"/>
      <c r="V24" s="210"/>
    </row>
    <row r="25" spans="1:176">
      <c r="A25" s="493">
        <f>'Mapa Final'!A23</f>
        <v>4</v>
      </c>
      <c r="B25" s="496" t="str">
        <f>'Mapa Final'!B23</f>
        <v>Inaplicabilidad de la normatividad ambiental vigente.</v>
      </c>
      <c r="C25" s="496" t="str">
        <f>'Mapa Final'!C23</f>
        <v xml:space="preserve"> Afectación Ambiental</v>
      </c>
      <c r="D25" s="496" t="str">
        <f>'Mapa Final'!D23</f>
        <v>1. Falta de capación sobre normatividad ambiental vigente.
2. Inconsciencia respecto del marco legal ambiental vigente aplicable en los procesos a cargo del área.</v>
      </c>
      <c r="E25" s="496" t="str">
        <f>'Mapa Final'!E23</f>
        <v>Desconocimiento de la normatividad ambiental vigente</v>
      </c>
      <c r="F25" s="496" t="str">
        <f>'Mapa Final'!F23</f>
        <v>Posibilidad de que no se apliquen los postulados vigentes encaminados a la no afectación ambiental, en la gestión de las actuaciones administrativas y/o judiciales a cargo del área.</v>
      </c>
      <c r="G25" s="496" t="str">
        <f>'Mapa Final'!G23</f>
        <v>Eventos Ambientales Internos</v>
      </c>
      <c r="H25" s="475" t="str">
        <f>'Mapa Final'!I23</f>
        <v>Baja</v>
      </c>
      <c r="I25" s="484" t="str">
        <f>'Mapa Final'!L23</f>
        <v>Leve</v>
      </c>
      <c r="J25" s="478" t="str">
        <f>'Mapa Final'!N23</f>
        <v>Bajo</v>
      </c>
      <c r="K25" s="475" t="str">
        <f>'Mapa Final'!AA23</f>
        <v>Baja</v>
      </c>
      <c r="L25" s="475" t="str">
        <f>'Mapa Final'!AE23</f>
        <v>Leve</v>
      </c>
      <c r="M25" s="478" t="str">
        <f>'Mapa Final'!AG23</f>
        <v>Bajo</v>
      </c>
      <c r="N25" s="475" t="str">
        <f>'Mapa Final'!AH23</f>
        <v>Aceptar</v>
      </c>
      <c r="O25" s="463" t="s">
        <v>554</v>
      </c>
      <c r="P25" s="460"/>
      <c r="Q25" s="463" t="s">
        <v>584</v>
      </c>
      <c r="R25" s="490">
        <v>45200</v>
      </c>
      <c r="S25" s="490">
        <v>45291</v>
      </c>
      <c r="T25" s="469" t="s">
        <v>595</v>
      </c>
    </row>
    <row r="26" spans="1:176">
      <c r="A26" s="494"/>
      <c r="B26" s="333"/>
      <c r="C26" s="333"/>
      <c r="D26" s="333"/>
      <c r="E26" s="333"/>
      <c r="F26" s="333"/>
      <c r="G26" s="333"/>
      <c r="H26" s="476"/>
      <c r="I26" s="485"/>
      <c r="J26" s="479"/>
      <c r="K26" s="476"/>
      <c r="L26" s="476"/>
      <c r="M26" s="479"/>
      <c r="N26" s="476"/>
      <c r="O26" s="464"/>
      <c r="P26" s="461"/>
      <c r="Q26" s="464"/>
      <c r="R26" s="333"/>
      <c r="S26" s="333"/>
      <c r="T26" s="470"/>
    </row>
    <row r="27" spans="1:176">
      <c r="A27" s="494"/>
      <c r="B27" s="333"/>
      <c r="C27" s="333"/>
      <c r="D27" s="333"/>
      <c r="E27" s="333"/>
      <c r="F27" s="333"/>
      <c r="G27" s="333"/>
      <c r="H27" s="476"/>
      <c r="I27" s="485"/>
      <c r="J27" s="479"/>
      <c r="K27" s="476"/>
      <c r="L27" s="476"/>
      <c r="M27" s="479"/>
      <c r="N27" s="476"/>
      <c r="O27" s="464"/>
      <c r="P27" s="461"/>
      <c r="Q27" s="464"/>
      <c r="R27" s="333"/>
      <c r="S27" s="333"/>
      <c r="T27" s="470"/>
    </row>
    <row r="28" spans="1:176">
      <c r="A28" s="494"/>
      <c r="B28" s="333"/>
      <c r="C28" s="333"/>
      <c r="D28" s="333"/>
      <c r="E28" s="333"/>
      <c r="F28" s="333"/>
      <c r="G28" s="333"/>
      <c r="H28" s="476"/>
      <c r="I28" s="485"/>
      <c r="J28" s="479"/>
      <c r="K28" s="476"/>
      <c r="L28" s="476"/>
      <c r="M28" s="479"/>
      <c r="N28" s="476"/>
      <c r="O28" s="464"/>
      <c r="P28" s="461"/>
      <c r="Q28" s="464"/>
      <c r="R28" s="333"/>
      <c r="S28" s="333"/>
      <c r="T28" s="470"/>
    </row>
    <row r="29" spans="1:176" ht="277.5" customHeight="1" thickBot="1">
      <c r="A29" s="495"/>
      <c r="B29" s="491"/>
      <c r="C29" s="491"/>
      <c r="D29" s="491"/>
      <c r="E29" s="491"/>
      <c r="F29" s="491"/>
      <c r="G29" s="491"/>
      <c r="H29" s="477"/>
      <c r="I29" s="486"/>
      <c r="J29" s="480"/>
      <c r="K29" s="477"/>
      <c r="L29" s="477"/>
      <c r="M29" s="480"/>
      <c r="N29" s="477"/>
      <c r="O29" s="465"/>
      <c r="P29" s="462"/>
      <c r="Q29" s="465"/>
      <c r="R29" s="491"/>
      <c r="S29" s="491"/>
      <c r="T29" s="471"/>
    </row>
    <row r="30" spans="1:176">
      <c r="A30" s="481">
        <f>'Mapa Final'!A27</f>
        <v>5</v>
      </c>
      <c r="B30" s="481" t="str">
        <f>'Mapa Final'!B27</f>
        <v>Interrupción o demora en el Servicio Público de Administrar Justicia.</v>
      </c>
      <c r="C30" s="481" t="str">
        <f>'Mapa Final'!C27</f>
        <v>Afectación en la Prestación del Servicio de Justicia</v>
      </c>
      <c r="D30" s="481" t="str">
        <f>'Mapa Final'!D27</f>
        <v>Fallas en la prestación del servicio público de administración de justicia que generen su interrupción y/o demora.</v>
      </c>
      <c r="E30" s="481" t="str">
        <f>'Mapa Final'!E27</f>
        <v>Retraso y/o interrupción en la prestación del servicio público de administración de jusiticia.</v>
      </c>
      <c r="F30" s="481" t="str">
        <f>'Mapa Final'!F27</f>
        <v>Posibilidad de que se restrase y/o interrumpa el servicio público de administración de justicia.</v>
      </c>
      <c r="G30" s="481" t="str">
        <f>'Mapa Final'!G27</f>
        <v>Ejecución y Administración de Procesos</v>
      </c>
      <c r="H30" s="472" t="str">
        <f>'Mapa Final'!I27</f>
        <v>Muy Baja</v>
      </c>
      <c r="I30" s="484" t="str">
        <f>'Mapa Final'!L27</f>
        <v>Leve</v>
      </c>
      <c r="J30" s="478" t="str">
        <f>'Mapa Final'!N27</f>
        <v>Bajo</v>
      </c>
      <c r="K30" s="472" t="str">
        <f>'Mapa Final'!AA27</f>
        <v>Muy Baja</v>
      </c>
      <c r="L30" s="475" t="str">
        <f>'Mapa Final'!AE27</f>
        <v>Leve</v>
      </c>
      <c r="M30" s="478" t="str">
        <f>'Mapa Final'!AG27</f>
        <v>Bajo</v>
      </c>
      <c r="N30" s="472" t="str">
        <f>'Mapa Final'!AH27</f>
        <v>Aceptar</v>
      </c>
      <c r="O30" s="463" t="s">
        <v>554</v>
      </c>
      <c r="P30" s="460"/>
      <c r="Q30" s="463" t="s">
        <v>584</v>
      </c>
      <c r="R30" s="490">
        <v>45200</v>
      </c>
      <c r="S30" s="490">
        <v>45291</v>
      </c>
      <c r="T30" s="469" t="s">
        <v>595</v>
      </c>
    </row>
    <row r="31" spans="1:176">
      <c r="A31" s="482"/>
      <c r="B31" s="482"/>
      <c r="C31" s="482"/>
      <c r="D31" s="482"/>
      <c r="E31" s="482"/>
      <c r="F31" s="482"/>
      <c r="G31" s="482"/>
      <c r="H31" s="473"/>
      <c r="I31" s="485"/>
      <c r="J31" s="479"/>
      <c r="K31" s="473"/>
      <c r="L31" s="476"/>
      <c r="M31" s="479"/>
      <c r="N31" s="473"/>
      <c r="O31" s="464"/>
      <c r="P31" s="461"/>
      <c r="Q31" s="464"/>
      <c r="R31" s="333"/>
      <c r="S31" s="333"/>
      <c r="T31" s="470"/>
    </row>
    <row r="32" spans="1:176">
      <c r="A32" s="482"/>
      <c r="B32" s="482"/>
      <c r="C32" s="482"/>
      <c r="D32" s="482"/>
      <c r="E32" s="482"/>
      <c r="F32" s="482"/>
      <c r="G32" s="482"/>
      <c r="H32" s="473"/>
      <c r="I32" s="485"/>
      <c r="J32" s="479"/>
      <c r="K32" s="473"/>
      <c r="L32" s="476"/>
      <c r="M32" s="479"/>
      <c r="N32" s="473"/>
      <c r="O32" s="464"/>
      <c r="P32" s="461"/>
      <c r="Q32" s="464"/>
      <c r="R32" s="333"/>
      <c r="S32" s="333"/>
      <c r="T32" s="470"/>
    </row>
    <row r="33" spans="1:176">
      <c r="A33" s="482"/>
      <c r="B33" s="482"/>
      <c r="C33" s="482"/>
      <c r="D33" s="482"/>
      <c r="E33" s="482"/>
      <c r="F33" s="482"/>
      <c r="G33" s="482"/>
      <c r="H33" s="473"/>
      <c r="I33" s="485"/>
      <c r="J33" s="479"/>
      <c r="K33" s="473"/>
      <c r="L33" s="476"/>
      <c r="M33" s="479"/>
      <c r="N33" s="473"/>
      <c r="O33" s="464"/>
      <c r="P33" s="461"/>
      <c r="Q33" s="464"/>
      <c r="R33" s="333"/>
      <c r="S33" s="333"/>
      <c r="T33" s="470"/>
    </row>
    <row r="34" spans="1:176" ht="102.75" customHeight="1" thickBot="1">
      <c r="A34" s="483"/>
      <c r="B34" s="483"/>
      <c r="C34" s="483"/>
      <c r="D34" s="483"/>
      <c r="E34" s="483"/>
      <c r="F34" s="483"/>
      <c r="G34" s="483"/>
      <c r="H34" s="474"/>
      <c r="I34" s="486"/>
      <c r="J34" s="480"/>
      <c r="K34" s="474"/>
      <c r="L34" s="477"/>
      <c r="M34" s="480"/>
      <c r="N34" s="474"/>
      <c r="O34" s="465"/>
      <c r="P34" s="462"/>
      <c r="Q34" s="465"/>
      <c r="R34" s="491"/>
      <c r="S34" s="491"/>
      <c r="T34" s="471"/>
    </row>
    <row r="35" spans="1:176">
      <c r="A35" s="481">
        <f>'Mapa Final'!A31</f>
        <v>6</v>
      </c>
      <c r="B35" s="481" t="str">
        <f>'Mapa Final'!B31</f>
        <v>Deficiencia en la calidad y oportunidad del registro de la información de los procesos judiciales en el eKOGUI.</v>
      </c>
      <c r="C35" s="481" t="str">
        <f>'Mapa Final'!C31</f>
        <v>Incumplimiento de las metas establecidas</v>
      </c>
      <c r="D35" s="481" t="str">
        <f>'Mapa Final'!D31</f>
        <v>1. Alto volumen de carga laboral que no permite la priorización del cargue de la información de los procesos judiciales.
2. Insuficiente capacitación, que genera falta de conocimiento en el manejo del aplicativo eKOGUI.</v>
      </c>
      <c r="E35" s="481" t="str">
        <f>'Mapa Final'!E31</f>
        <v>Errores en el cargue de la información de los procesos judiciales y, demora en la actualización de la misma en el aplicativo eKOGUI.</v>
      </c>
      <c r="F35" s="481" t="str">
        <f>'Mapa Final'!F31</f>
        <v xml:space="preserve">Posibilidad de que la información de los procesos judiciales a cargo del área, sea registrada en el aplicativo eKOGUI de forma no oportunida y sin la calidad requerida. </v>
      </c>
      <c r="G35" s="481" t="str">
        <f>'Mapa Final'!G31</f>
        <v>Ejecución y Administración de Procesos</v>
      </c>
      <c r="H35" s="472" t="str">
        <f>'Mapa Final'!I31</f>
        <v>Media</v>
      </c>
      <c r="I35" s="484" t="str">
        <f>'Mapa Final'!L31</f>
        <v>Leve</v>
      </c>
      <c r="J35" s="487" t="str">
        <f>'Mapa Final'!N31</f>
        <v>Moderado</v>
      </c>
      <c r="K35" s="472" t="str">
        <f>'Mapa Final'!AA31</f>
        <v>Baja</v>
      </c>
      <c r="L35" s="475" t="str">
        <f>'Mapa Final'!AE31</f>
        <v>Leve</v>
      </c>
      <c r="M35" s="478" t="str">
        <f>'Mapa Final'!AG31</f>
        <v>Bajo</v>
      </c>
      <c r="N35" s="472" t="str">
        <f>'Mapa Final'!AH31</f>
        <v>Aceptar</v>
      </c>
      <c r="O35" s="463" t="s">
        <v>554</v>
      </c>
      <c r="P35" s="460"/>
      <c r="Q35" s="463" t="s">
        <v>584</v>
      </c>
      <c r="R35" s="490">
        <v>45200</v>
      </c>
      <c r="S35" s="490">
        <v>45291</v>
      </c>
      <c r="T35" s="469" t="s">
        <v>595</v>
      </c>
    </row>
    <row r="36" spans="1:176">
      <c r="A36" s="482"/>
      <c r="B36" s="482"/>
      <c r="C36" s="482"/>
      <c r="D36" s="482"/>
      <c r="E36" s="482"/>
      <c r="F36" s="482"/>
      <c r="G36" s="482"/>
      <c r="H36" s="473"/>
      <c r="I36" s="485"/>
      <c r="J36" s="488"/>
      <c r="K36" s="473"/>
      <c r="L36" s="476"/>
      <c r="M36" s="479"/>
      <c r="N36" s="473"/>
      <c r="O36" s="464"/>
      <c r="P36" s="461"/>
      <c r="Q36" s="464"/>
      <c r="R36" s="333"/>
      <c r="S36" s="333"/>
      <c r="T36" s="470"/>
    </row>
    <row r="37" spans="1:176">
      <c r="A37" s="482"/>
      <c r="B37" s="482"/>
      <c r="C37" s="482"/>
      <c r="D37" s="482"/>
      <c r="E37" s="482"/>
      <c r="F37" s="482"/>
      <c r="G37" s="482"/>
      <c r="H37" s="473"/>
      <c r="I37" s="485"/>
      <c r="J37" s="488"/>
      <c r="K37" s="473"/>
      <c r="L37" s="476"/>
      <c r="M37" s="479"/>
      <c r="N37" s="473"/>
      <c r="O37" s="464"/>
      <c r="P37" s="461"/>
      <c r="Q37" s="464"/>
      <c r="R37" s="333"/>
      <c r="S37" s="333"/>
      <c r="T37" s="470"/>
    </row>
    <row r="38" spans="1:176">
      <c r="A38" s="482"/>
      <c r="B38" s="482"/>
      <c r="C38" s="482"/>
      <c r="D38" s="482"/>
      <c r="E38" s="482"/>
      <c r="F38" s="482"/>
      <c r="G38" s="482"/>
      <c r="H38" s="473"/>
      <c r="I38" s="485"/>
      <c r="J38" s="488"/>
      <c r="K38" s="473"/>
      <c r="L38" s="476"/>
      <c r="M38" s="479"/>
      <c r="N38" s="473"/>
      <c r="O38" s="464"/>
      <c r="P38" s="461"/>
      <c r="Q38" s="464"/>
      <c r="R38" s="333"/>
      <c r="S38" s="333"/>
      <c r="T38" s="470"/>
    </row>
    <row r="39" spans="1:176" ht="278.25" customHeight="1" thickBot="1">
      <c r="A39" s="483"/>
      <c r="B39" s="483"/>
      <c r="C39" s="483"/>
      <c r="D39" s="483"/>
      <c r="E39" s="483"/>
      <c r="F39" s="483"/>
      <c r="G39" s="483"/>
      <c r="H39" s="474"/>
      <c r="I39" s="486"/>
      <c r="J39" s="489"/>
      <c r="K39" s="474"/>
      <c r="L39" s="477"/>
      <c r="M39" s="480"/>
      <c r="N39" s="474"/>
      <c r="O39" s="465"/>
      <c r="P39" s="462"/>
      <c r="Q39" s="465"/>
      <c r="R39" s="491"/>
      <c r="S39" s="491"/>
      <c r="T39" s="471"/>
    </row>
    <row r="40" spans="1:176">
      <c r="A40" s="128"/>
      <c r="B40" s="128"/>
      <c r="C40" s="128"/>
      <c r="D40" s="128"/>
      <c r="E40" s="128"/>
      <c r="F40" s="128"/>
      <c r="G40" s="128"/>
      <c r="H40" s="128"/>
      <c r="I40" s="128"/>
      <c r="J40" s="128"/>
      <c r="K40" s="128"/>
      <c r="L40" s="128"/>
      <c r="M40" s="128"/>
      <c r="N40" s="128"/>
      <c r="O40" s="128"/>
      <c r="P40" s="128"/>
      <c r="Q40" s="128"/>
      <c r="R40" s="128"/>
      <c r="S40" s="128"/>
      <c r="T40" s="128"/>
      <c r="FA40"/>
      <c r="FB40"/>
      <c r="FC40"/>
      <c r="FD40"/>
      <c r="FE40"/>
      <c r="FF40"/>
      <c r="FG40"/>
      <c r="FH40"/>
      <c r="FI40"/>
      <c r="FJ40"/>
      <c r="FK40"/>
      <c r="FL40"/>
      <c r="FM40"/>
      <c r="FN40"/>
      <c r="FO40"/>
      <c r="FP40"/>
      <c r="FQ40"/>
      <c r="FR40"/>
      <c r="FS40"/>
      <c r="FT40"/>
    </row>
    <row r="41" spans="1:176">
      <c r="A41" s="128"/>
      <c r="B41" s="128"/>
      <c r="C41" s="128"/>
      <c r="D41" s="128"/>
      <c r="E41" s="128"/>
      <c r="F41" s="128"/>
      <c r="G41" s="128"/>
      <c r="H41" s="128"/>
      <c r="I41" s="128"/>
      <c r="J41" s="128"/>
      <c r="K41" s="128"/>
      <c r="L41" s="128"/>
      <c r="M41" s="128"/>
      <c r="N41" s="128"/>
      <c r="O41" s="128"/>
      <c r="P41" s="128"/>
      <c r="Q41" s="128"/>
      <c r="R41" s="128"/>
      <c r="S41" s="128"/>
      <c r="T41" s="128"/>
      <c r="FA41"/>
      <c r="FB41"/>
      <c r="FC41"/>
      <c r="FD41"/>
      <c r="FE41"/>
      <c r="FF41"/>
      <c r="FG41"/>
      <c r="FH41"/>
      <c r="FI41"/>
      <c r="FJ41"/>
      <c r="FK41"/>
      <c r="FL41"/>
      <c r="FM41"/>
      <c r="FN41"/>
      <c r="FO41"/>
      <c r="FP41"/>
      <c r="FQ41"/>
      <c r="FR41"/>
      <c r="FS41"/>
      <c r="FT41"/>
    </row>
    <row r="42" spans="1:176">
      <c r="A42" s="128"/>
      <c r="B42" s="128"/>
      <c r="C42" s="128"/>
      <c r="D42" s="128"/>
      <c r="E42" s="128"/>
      <c r="F42" s="128"/>
      <c r="G42" s="128"/>
      <c r="H42" s="128"/>
      <c r="I42" s="128"/>
      <c r="J42" s="128"/>
      <c r="K42" s="128"/>
      <c r="L42" s="128"/>
      <c r="M42" s="128"/>
      <c r="N42" s="128"/>
      <c r="O42" s="128"/>
      <c r="P42" s="128"/>
      <c r="Q42" s="128"/>
      <c r="R42" s="128"/>
      <c r="S42" s="128"/>
      <c r="T42" s="128"/>
      <c r="FA42"/>
      <c r="FB42"/>
      <c r="FC42"/>
      <c r="FD42"/>
      <c r="FE42"/>
      <c r="FF42"/>
      <c r="FG42"/>
      <c r="FH42"/>
      <c r="FI42"/>
      <c r="FJ42"/>
      <c r="FK42"/>
      <c r="FL42"/>
      <c r="FM42"/>
      <c r="FN42"/>
      <c r="FO42"/>
      <c r="FP42"/>
      <c r="FQ42"/>
      <c r="FR42"/>
      <c r="FS42"/>
      <c r="FT42"/>
    </row>
    <row r="43" spans="1:176">
      <c r="A43" s="128"/>
      <c r="B43" s="128"/>
      <c r="C43" s="128"/>
      <c r="D43" s="128"/>
      <c r="E43" s="128"/>
      <c r="F43" s="128"/>
      <c r="G43" s="128"/>
      <c r="H43" s="128"/>
      <c r="I43" s="128"/>
      <c r="J43" s="128"/>
      <c r="K43" s="128"/>
      <c r="L43" s="128"/>
      <c r="M43" s="128"/>
      <c r="N43" s="128"/>
      <c r="O43" s="128"/>
      <c r="P43" s="128"/>
      <c r="Q43" s="128"/>
      <c r="R43" s="128"/>
      <c r="S43" s="128"/>
      <c r="T43" s="128"/>
      <c r="FA43"/>
      <c r="FB43"/>
      <c r="FC43"/>
      <c r="FD43"/>
      <c r="FE43"/>
      <c r="FF43"/>
      <c r="FG43"/>
      <c r="FH43"/>
      <c r="FI43"/>
      <c r="FJ43"/>
      <c r="FK43"/>
      <c r="FL43"/>
      <c r="FM43"/>
      <c r="FN43"/>
      <c r="FO43"/>
      <c r="FP43"/>
      <c r="FQ43"/>
      <c r="FR43"/>
      <c r="FS43"/>
      <c r="FT43"/>
    </row>
    <row r="44" spans="1:176">
      <c r="A44" s="128"/>
      <c r="B44" s="128"/>
      <c r="C44" s="128"/>
      <c r="D44" s="128"/>
      <c r="E44" s="128"/>
      <c r="F44" s="128"/>
      <c r="G44" s="128"/>
      <c r="H44" s="128"/>
      <c r="I44" s="128"/>
      <c r="J44" s="128"/>
      <c r="K44" s="128"/>
      <c r="L44" s="128"/>
      <c r="M44" s="128"/>
      <c r="N44" s="128"/>
      <c r="O44" s="128"/>
      <c r="P44" s="128"/>
      <c r="Q44" s="128"/>
      <c r="R44" s="128"/>
      <c r="S44" s="128"/>
      <c r="T44" s="128"/>
      <c r="FA44"/>
      <c r="FB44"/>
      <c r="FC44"/>
      <c r="FD44"/>
      <c r="FE44"/>
      <c r="FF44"/>
      <c r="FG44"/>
      <c r="FH44"/>
      <c r="FI44"/>
      <c r="FJ44"/>
      <c r="FK44"/>
      <c r="FL44"/>
      <c r="FM44"/>
      <c r="FN44"/>
      <c r="FO44"/>
      <c r="FP44"/>
      <c r="FQ44"/>
      <c r="FR44"/>
      <c r="FS44"/>
      <c r="FT44"/>
    </row>
    <row r="45" spans="1:176">
      <c r="A45" s="128"/>
      <c r="B45" s="128"/>
      <c r="C45" s="128"/>
      <c r="D45" s="128"/>
      <c r="E45" s="128"/>
      <c r="F45" s="128"/>
      <c r="G45" s="128"/>
      <c r="H45" s="128"/>
      <c r="I45" s="128"/>
      <c r="J45" s="128"/>
      <c r="K45" s="128"/>
      <c r="L45" s="128"/>
      <c r="M45" s="128"/>
      <c r="N45" s="128"/>
      <c r="O45" s="128"/>
      <c r="P45" s="128"/>
      <c r="Q45" s="128"/>
      <c r="R45" s="128"/>
      <c r="S45" s="128"/>
      <c r="T45" s="128"/>
      <c r="FA45"/>
      <c r="FB45"/>
      <c r="FC45"/>
      <c r="FD45"/>
      <c r="FE45"/>
      <c r="FF45"/>
      <c r="FG45"/>
      <c r="FH45"/>
      <c r="FI45"/>
      <c r="FJ45"/>
      <c r="FK45"/>
      <c r="FL45"/>
      <c r="FM45"/>
      <c r="FN45"/>
      <c r="FO45"/>
      <c r="FP45"/>
      <c r="FQ45"/>
      <c r="FR45"/>
      <c r="FS45"/>
      <c r="FT45"/>
    </row>
    <row r="46" spans="1:176">
      <c r="A46" s="128"/>
      <c r="B46" s="128"/>
      <c r="C46" s="128"/>
      <c r="D46" s="128"/>
      <c r="E46" s="128"/>
      <c r="F46" s="128"/>
      <c r="G46" s="128"/>
      <c r="H46" s="128"/>
      <c r="I46" s="128"/>
      <c r="J46" s="128"/>
      <c r="K46" s="128"/>
      <c r="L46" s="128"/>
      <c r="M46" s="128"/>
      <c r="N46" s="128"/>
      <c r="O46" s="128"/>
      <c r="P46" s="128"/>
      <c r="Q46" s="128"/>
      <c r="R46" s="128"/>
      <c r="S46" s="128"/>
      <c r="T46" s="128"/>
      <c r="FA46"/>
      <c r="FB46"/>
      <c r="FC46"/>
      <c r="FD46"/>
      <c r="FE46"/>
      <c r="FF46"/>
      <c r="FG46"/>
      <c r="FH46"/>
      <c r="FI46"/>
      <c r="FJ46"/>
      <c r="FK46"/>
      <c r="FL46"/>
      <c r="FM46"/>
      <c r="FN46"/>
      <c r="FO46"/>
      <c r="FP46"/>
      <c r="FQ46"/>
      <c r="FR46"/>
      <c r="FS46"/>
      <c r="FT46"/>
    </row>
    <row r="47" spans="1:176">
      <c r="A47" s="128"/>
      <c r="B47" s="128"/>
      <c r="C47" s="128"/>
      <c r="D47" s="128"/>
      <c r="E47" s="128"/>
      <c r="F47" s="128"/>
      <c r="G47" s="128"/>
      <c r="H47" s="128"/>
      <c r="I47" s="128"/>
      <c r="J47" s="128"/>
      <c r="K47" s="128"/>
      <c r="L47" s="128"/>
      <c r="M47" s="128"/>
      <c r="N47" s="128"/>
      <c r="O47" s="128"/>
      <c r="P47" s="128"/>
      <c r="Q47" s="128"/>
      <c r="R47" s="128"/>
      <c r="S47" s="128"/>
      <c r="T47" s="128"/>
      <c r="FA47"/>
      <c r="FB47"/>
      <c r="FC47"/>
      <c r="FD47"/>
      <c r="FE47"/>
      <c r="FF47"/>
      <c r="FG47"/>
      <c r="FH47"/>
      <c r="FI47"/>
      <c r="FJ47"/>
      <c r="FK47"/>
      <c r="FL47"/>
      <c r="FM47"/>
      <c r="FN47"/>
      <c r="FO47"/>
      <c r="FP47"/>
      <c r="FQ47"/>
      <c r="FR47"/>
      <c r="FS47"/>
      <c r="FT47"/>
    </row>
    <row r="48" spans="1:176">
      <c r="A48" s="128"/>
      <c r="B48" s="128"/>
      <c r="C48" s="128"/>
      <c r="D48" s="128"/>
      <c r="E48" s="128"/>
      <c r="F48" s="128"/>
      <c r="G48" s="128"/>
      <c r="H48" s="128"/>
      <c r="I48" s="128"/>
      <c r="J48" s="128"/>
      <c r="K48" s="128"/>
      <c r="L48" s="128"/>
      <c r="M48" s="128"/>
      <c r="N48" s="128"/>
      <c r="O48" s="128"/>
      <c r="P48" s="128"/>
      <c r="Q48" s="128"/>
      <c r="R48" s="128"/>
      <c r="S48" s="128"/>
      <c r="T48" s="128"/>
      <c r="FA48"/>
      <c r="FB48"/>
      <c r="FC48"/>
      <c r="FD48"/>
      <c r="FE48"/>
      <c r="FF48"/>
      <c r="FG48"/>
      <c r="FH48"/>
      <c r="FI48"/>
      <c r="FJ48"/>
      <c r="FK48"/>
      <c r="FL48"/>
      <c r="FM48"/>
      <c r="FN48"/>
      <c r="FO48"/>
      <c r="FP48"/>
      <c r="FQ48"/>
      <c r="FR48"/>
      <c r="FS48"/>
      <c r="FT48"/>
    </row>
    <row r="49" spans="1:176">
      <c r="A49" s="128"/>
      <c r="B49" s="128"/>
      <c r="C49" s="128"/>
      <c r="D49" s="128"/>
      <c r="E49" s="128"/>
      <c r="F49" s="128"/>
      <c r="G49" s="128"/>
      <c r="H49" s="128"/>
      <c r="I49" s="128"/>
      <c r="J49" s="128"/>
      <c r="K49" s="128"/>
      <c r="L49" s="128"/>
      <c r="M49" s="128"/>
      <c r="N49" s="128"/>
      <c r="O49" s="128"/>
      <c r="P49" s="128"/>
      <c r="Q49" s="128"/>
      <c r="R49" s="128"/>
      <c r="S49" s="128"/>
      <c r="T49" s="128"/>
      <c r="FA49"/>
      <c r="FB49"/>
      <c r="FC49"/>
      <c r="FD49"/>
      <c r="FE49"/>
      <c r="FF49"/>
      <c r="FG49"/>
      <c r="FH49"/>
      <c r="FI49"/>
      <c r="FJ49"/>
      <c r="FK49"/>
      <c r="FL49"/>
      <c r="FM49"/>
      <c r="FN49"/>
      <c r="FO49"/>
      <c r="FP49"/>
      <c r="FQ49"/>
      <c r="FR49"/>
      <c r="FS49"/>
      <c r="FT49"/>
    </row>
    <row r="50" spans="1:176">
      <c r="A50" s="128"/>
      <c r="B50" s="128"/>
      <c r="C50" s="128"/>
      <c r="D50" s="128"/>
      <c r="E50" s="128"/>
      <c r="F50" s="128"/>
      <c r="G50" s="128"/>
      <c r="H50" s="128"/>
      <c r="I50" s="128"/>
      <c r="J50" s="128"/>
      <c r="K50" s="128"/>
      <c r="L50" s="128"/>
      <c r="M50" s="128"/>
      <c r="N50" s="128"/>
      <c r="O50" s="128"/>
      <c r="P50" s="128"/>
      <c r="Q50" s="128"/>
      <c r="R50" s="128"/>
      <c r="S50" s="128"/>
      <c r="T50" s="128"/>
      <c r="FA50"/>
      <c r="FB50"/>
      <c r="FC50"/>
      <c r="FD50"/>
      <c r="FE50"/>
      <c r="FF50"/>
      <c r="FG50"/>
      <c r="FH50"/>
      <c r="FI50"/>
      <c r="FJ50"/>
      <c r="FK50"/>
      <c r="FL50"/>
      <c r="FM50"/>
      <c r="FN50"/>
      <c r="FO50"/>
      <c r="FP50"/>
      <c r="FQ50"/>
      <c r="FR50"/>
      <c r="FS50"/>
      <c r="FT50"/>
    </row>
    <row r="51" spans="1:176">
      <c r="A51" s="128"/>
      <c r="B51" s="128"/>
      <c r="C51" s="128"/>
      <c r="D51" s="128"/>
      <c r="E51" s="128"/>
      <c r="F51" s="128"/>
      <c r="G51" s="128"/>
      <c r="H51" s="128"/>
      <c r="I51" s="128"/>
      <c r="J51" s="128"/>
      <c r="K51" s="128"/>
      <c r="L51" s="128"/>
      <c r="M51" s="128"/>
      <c r="N51" s="128"/>
      <c r="O51" s="128"/>
      <c r="P51" s="128"/>
      <c r="Q51" s="128"/>
      <c r="R51" s="128"/>
      <c r="S51" s="128"/>
      <c r="T51" s="128"/>
      <c r="FA51"/>
      <c r="FB51"/>
      <c r="FC51"/>
      <c r="FD51"/>
      <c r="FE51"/>
      <c r="FF51"/>
      <c r="FG51"/>
      <c r="FH51"/>
      <c r="FI51"/>
      <c r="FJ51"/>
      <c r="FK51"/>
      <c r="FL51"/>
      <c r="FM51"/>
      <c r="FN51"/>
      <c r="FO51"/>
      <c r="FP51"/>
      <c r="FQ51"/>
      <c r="FR51"/>
      <c r="FS51"/>
      <c r="FT51"/>
    </row>
    <row r="52" spans="1:176">
      <c r="A52" s="128"/>
      <c r="B52" s="128"/>
      <c r="C52" s="128"/>
      <c r="D52" s="128"/>
      <c r="E52" s="128"/>
      <c r="F52" s="128"/>
      <c r="G52" s="128"/>
      <c r="H52" s="128"/>
      <c r="I52" s="128"/>
      <c r="J52" s="128"/>
      <c r="K52" s="128"/>
      <c r="L52" s="128"/>
      <c r="M52" s="128"/>
      <c r="N52" s="128"/>
      <c r="O52" s="128"/>
      <c r="P52" s="128"/>
      <c r="Q52" s="128"/>
      <c r="R52" s="128"/>
      <c r="S52" s="128"/>
      <c r="T52" s="128"/>
      <c r="FA52"/>
      <c r="FB52"/>
      <c r="FC52"/>
      <c r="FD52"/>
      <c r="FE52"/>
      <c r="FF52"/>
      <c r="FG52"/>
      <c r="FH52"/>
      <c r="FI52"/>
      <c r="FJ52"/>
      <c r="FK52"/>
      <c r="FL52"/>
      <c r="FM52"/>
      <c r="FN52"/>
      <c r="FO52"/>
      <c r="FP52"/>
      <c r="FQ52"/>
      <c r="FR52"/>
      <c r="FS52"/>
      <c r="FT52"/>
    </row>
    <row r="53" spans="1:176">
      <c r="A53" s="128"/>
      <c r="B53" s="128"/>
      <c r="C53" s="128"/>
      <c r="D53" s="128"/>
      <c r="E53" s="128"/>
      <c r="F53" s="128"/>
      <c r="G53" s="128"/>
      <c r="H53" s="128"/>
      <c r="I53" s="128"/>
      <c r="J53" s="128"/>
      <c r="K53" s="128"/>
      <c r="L53" s="128"/>
      <c r="M53" s="128"/>
      <c r="N53" s="128"/>
      <c r="O53" s="128"/>
      <c r="P53" s="128"/>
      <c r="Q53" s="128"/>
      <c r="R53" s="128"/>
      <c r="S53" s="128"/>
      <c r="T53" s="128"/>
      <c r="FA53"/>
      <c r="FB53"/>
      <c r="FC53"/>
      <c r="FD53"/>
      <c r="FE53"/>
      <c r="FF53"/>
      <c r="FG53"/>
      <c r="FH53"/>
      <c r="FI53"/>
      <c r="FJ53"/>
      <c r="FK53"/>
      <c r="FL53"/>
      <c r="FM53"/>
      <c r="FN53"/>
      <c r="FO53"/>
      <c r="FP53"/>
      <c r="FQ53"/>
      <c r="FR53"/>
      <c r="FS53"/>
      <c r="FT53"/>
    </row>
    <row r="54" spans="1:176">
      <c r="A54" s="128"/>
      <c r="B54" s="128"/>
      <c r="C54" s="128"/>
      <c r="D54" s="128"/>
      <c r="E54" s="128"/>
      <c r="F54" s="128"/>
      <c r="G54" s="128"/>
      <c r="H54" s="128"/>
      <c r="I54" s="128"/>
      <c r="J54" s="128"/>
      <c r="K54" s="128"/>
      <c r="L54" s="128"/>
      <c r="M54" s="128"/>
      <c r="N54" s="128"/>
      <c r="O54" s="128"/>
      <c r="P54" s="128"/>
      <c r="Q54" s="128"/>
      <c r="R54" s="128"/>
      <c r="S54" s="128"/>
      <c r="T54" s="128"/>
      <c r="FA54"/>
      <c r="FB54"/>
      <c r="FC54"/>
      <c r="FD54"/>
      <c r="FE54"/>
      <c r="FF54"/>
      <c r="FG54"/>
      <c r="FH54"/>
      <c r="FI54"/>
      <c r="FJ54"/>
      <c r="FK54"/>
      <c r="FL54"/>
      <c r="FM54"/>
      <c r="FN54"/>
      <c r="FO54"/>
      <c r="FP54"/>
      <c r="FQ54"/>
      <c r="FR54"/>
      <c r="FS54"/>
      <c r="FT54"/>
    </row>
    <row r="55" spans="1:176">
      <c r="A55" s="128"/>
      <c r="B55" s="128"/>
      <c r="C55" s="128"/>
      <c r="D55" s="128"/>
      <c r="E55" s="128"/>
      <c r="F55" s="128"/>
      <c r="G55" s="128"/>
      <c r="H55" s="128"/>
      <c r="I55" s="128"/>
      <c r="J55" s="128"/>
      <c r="K55" s="128"/>
      <c r="L55" s="128"/>
      <c r="M55" s="128"/>
      <c r="N55" s="128"/>
      <c r="O55" s="128"/>
      <c r="P55" s="128"/>
      <c r="Q55" s="128"/>
      <c r="R55" s="128"/>
      <c r="S55" s="128"/>
      <c r="T55" s="128"/>
      <c r="FA55"/>
      <c r="FB55"/>
      <c r="FC55"/>
      <c r="FD55"/>
      <c r="FE55"/>
      <c r="FF55"/>
      <c r="FG55"/>
      <c r="FH55"/>
      <c r="FI55"/>
      <c r="FJ55"/>
      <c r="FK55"/>
      <c r="FL55"/>
      <c r="FM55"/>
      <c r="FN55"/>
      <c r="FO55"/>
      <c r="FP55"/>
      <c r="FQ55"/>
      <c r="FR55"/>
      <c r="FS55"/>
      <c r="FT55"/>
    </row>
    <row r="56" spans="1:176">
      <c r="A56" s="128"/>
      <c r="B56" s="128"/>
      <c r="C56" s="128"/>
      <c r="D56" s="128"/>
      <c r="E56" s="128"/>
      <c r="F56" s="128"/>
      <c r="G56" s="128"/>
      <c r="H56" s="128"/>
      <c r="I56" s="128"/>
      <c r="J56" s="128"/>
      <c r="K56" s="128"/>
      <c r="L56" s="128"/>
      <c r="M56" s="128"/>
      <c r="N56" s="128"/>
      <c r="O56" s="128"/>
      <c r="P56" s="128"/>
      <c r="Q56" s="128"/>
      <c r="R56" s="128"/>
      <c r="S56" s="128"/>
      <c r="T56" s="128"/>
      <c r="FA56"/>
      <c r="FB56"/>
      <c r="FC56"/>
      <c r="FD56"/>
      <c r="FE56"/>
      <c r="FF56"/>
      <c r="FG56"/>
      <c r="FH56"/>
      <c r="FI56"/>
      <c r="FJ56"/>
      <c r="FK56"/>
      <c r="FL56"/>
      <c r="FM56"/>
      <c r="FN56"/>
      <c r="FO56"/>
      <c r="FP56"/>
      <c r="FQ56"/>
      <c r="FR56"/>
      <c r="FS56"/>
      <c r="FT56"/>
    </row>
    <row r="57" spans="1:176">
      <c r="A57" s="128"/>
      <c r="B57" s="128"/>
      <c r="C57" s="128"/>
      <c r="D57" s="128"/>
      <c r="E57" s="128"/>
      <c r="F57" s="128"/>
      <c r="G57" s="128"/>
      <c r="H57" s="128"/>
      <c r="I57" s="128"/>
      <c r="J57" s="128"/>
      <c r="K57" s="128"/>
      <c r="L57" s="128"/>
      <c r="M57" s="128"/>
      <c r="N57" s="128"/>
      <c r="O57" s="128"/>
      <c r="P57" s="128"/>
      <c r="Q57" s="128"/>
      <c r="R57" s="128"/>
      <c r="S57" s="128"/>
      <c r="T57" s="128"/>
      <c r="FA57"/>
      <c r="FB57"/>
      <c r="FC57"/>
      <c r="FD57"/>
      <c r="FE57"/>
      <c r="FF57"/>
      <c r="FG57"/>
      <c r="FH57"/>
      <c r="FI57"/>
      <c r="FJ57"/>
      <c r="FK57"/>
      <c r="FL57"/>
      <c r="FM57"/>
      <c r="FN57"/>
      <c r="FO57"/>
      <c r="FP57"/>
      <c r="FQ57"/>
      <c r="FR57"/>
      <c r="FS57"/>
      <c r="FT57"/>
    </row>
    <row r="58" spans="1:176">
      <c r="A58" s="128"/>
      <c r="B58" s="128"/>
      <c r="C58" s="128"/>
      <c r="D58" s="128"/>
      <c r="E58" s="128"/>
      <c r="F58" s="128"/>
      <c r="G58" s="128"/>
      <c r="H58" s="128"/>
      <c r="I58" s="128"/>
      <c r="J58" s="128"/>
      <c r="K58" s="128"/>
      <c r="L58" s="128"/>
      <c r="M58" s="128"/>
      <c r="N58" s="128"/>
      <c r="O58" s="128"/>
      <c r="P58" s="128"/>
      <c r="Q58" s="128"/>
      <c r="R58" s="128"/>
      <c r="S58" s="128"/>
      <c r="T58" s="128"/>
      <c r="FA58"/>
      <c r="FB58"/>
      <c r="FC58"/>
      <c r="FD58"/>
      <c r="FE58"/>
      <c r="FF58"/>
      <c r="FG58"/>
      <c r="FH58"/>
      <c r="FI58"/>
      <c r="FJ58"/>
      <c r="FK58"/>
      <c r="FL58"/>
      <c r="FM58"/>
      <c r="FN58"/>
      <c r="FO58"/>
      <c r="FP58"/>
      <c r="FQ58"/>
      <c r="FR58"/>
      <c r="FS58"/>
      <c r="FT58"/>
    </row>
    <row r="59" spans="1:176">
      <c r="A59" s="128"/>
      <c r="B59" s="128"/>
      <c r="C59" s="128"/>
      <c r="D59" s="128"/>
      <c r="E59" s="128"/>
      <c r="F59" s="128"/>
      <c r="G59" s="128"/>
      <c r="H59" s="128"/>
      <c r="I59" s="128"/>
      <c r="J59" s="128"/>
      <c r="K59" s="128"/>
      <c r="L59" s="128"/>
      <c r="M59" s="128"/>
      <c r="N59" s="128"/>
      <c r="O59" s="128"/>
      <c r="P59" s="128"/>
      <c r="Q59" s="128"/>
      <c r="R59" s="128"/>
      <c r="S59" s="128"/>
      <c r="T59" s="128"/>
      <c r="FA59"/>
      <c r="FB59"/>
      <c r="FC59"/>
      <c r="FD59"/>
      <c r="FE59"/>
      <c r="FF59"/>
      <c r="FG59"/>
      <c r="FH59"/>
      <c r="FI59"/>
      <c r="FJ59"/>
      <c r="FK59"/>
      <c r="FL59"/>
      <c r="FM59"/>
      <c r="FN59"/>
      <c r="FO59"/>
      <c r="FP59"/>
      <c r="FQ59"/>
      <c r="FR59"/>
      <c r="FS59"/>
      <c r="FT59"/>
    </row>
  </sheetData>
  <mergeCells count="1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 ref="R35:R39"/>
    <mergeCell ref="S35:S39"/>
    <mergeCell ref="T35:T39"/>
    <mergeCell ref="J35:J39"/>
    <mergeCell ref="K35:K39"/>
    <mergeCell ref="L35:L39"/>
    <mergeCell ref="M35:M39"/>
    <mergeCell ref="N35:N39"/>
    <mergeCell ref="O35:O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60:J1048576 A7:B7">
    <cfRule type="containsText" dxfId="362" priority="895" operator="containsText" text="3- Moderado">
      <formula>NOT(ISERROR(SEARCH("3- Moderado",A7)))</formula>
    </cfRule>
    <cfRule type="containsText" dxfId="361" priority="896" operator="containsText" text="6- Moderado">
      <formula>NOT(ISERROR(SEARCH("6- Moderado",A7)))</formula>
    </cfRule>
    <cfRule type="containsText" dxfId="360" priority="897" operator="containsText" text="4- Moderado">
      <formula>NOT(ISERROR(SEARCH("4- Moderado",A7)))</formula>
    </cfRule>
    <cfRule type="containsText" dxfId="359" priority="898" operator="containsText" text="3- Bajo">
      <formula>NOT(ISERROR(SEARCH("3- Bajo",A7)))</formula>
    </cfRule>
    <cfRule type="containsText" dxfId="358" priority="899" operator="containsText" text="4- Bajo">
      <formula>NOT(ISERROR(SEARCH("4- Bajo",A7)))</formula>
    </cfRule>
    <cfRule type="containsText" dxfId="357" priority="900" operator="containsText" text="1- Bajo">
      <formula>NOT(ISERROR(SEARCH("1- Bajo",A7)))</formula>
    </cfRule>
  </conditionalFormatting>
  <conditionalFormatting sqref="H8:J8">
    <cfRule type="containsText" dxfId="356" priority="888" operator="containsText" text="3- Moderado">
      <formula>NOT(ISERROR(SEARCH("3- Moderado",H8)))</formula>
    </cfRule>
    <cfRule type="containsText" dxfId="355" priority="889" operator="containsText" text="6- Moderado">
      <formula>NOT(ISERROR(SEARCH("6- Moderado",H8)))</formula>
    </cfRule>
    <cfRule type="containsText" dxfId="354" priority="890" operator="containsText" text="4- Moderado">
      <formula>NOT(ISERROR(SEARCH("4- Moderado",H8)))</formula>
    </cfRule>
    <cfRule type="containsText" dxfId="353" priority="891" operator="containsText" text="3- Bajo">
      <formula>NOT(ISERROR(SEARCH("3- Bajo",H8)))</formula>
    </cfRule>
    <cfRule type="containsText" dxfId="352" priority="892" operator="containsText" text="4- Bajo">
      <formula>NOT(ISERROR(SEARCH("4- Bajo",H8)))</formula>
    </cfRule>
    <cfRule type="containsText" dxfId="351" priority="894" operator="containsText" text="1- Bajo">
      <formula>NOT(ISERROR(SEARCH("1- Bajo",H8)))</formula>
    </cfRule>
  </conditionalFormatting>
  <conditionalFormatting sqref="J8 J60:J1048576">
    <cfRule type="containsText" dxfId="350" priority="877" operator="containsText" text="25- Extremo">
      <formula>NOT(ISERROR(SEARCH("25- Extremo",J8)))</formula>
    </cfRule>
    <cfRule type="containsText" dxfId="349" priority="878" operator="containsText" text="20- Extremo">
      <formula>NOT(ISERROR(SEARCH("20- Extremo",J8)))</formula>
    </cfRule>
    <cfRule type="containsText" dxfId="348" priority="879" operator="containsText" text="15- Extremo">
      <formula>NOT(ISERROR(SEARCH("15- Extremo",J8)))</formula>
    </cfRule>
    <cfRule type="containsText" dxfId="347" priority="880" operator="containsText" text="10- Extremo">
      <formula>NOT(ISERROR(SEARCH("10- Extremo",J8)))</formula>
    </cfRule>
    <cfRule type="containsText" dxfId="346" priority="881" operator="containsText" text="5- Extremo">
      <formula>NOT(ISERROR(SEARCH("5- Extremo",J8)))</formula>
    </cfRule>
    <cfRule type="containsText" dxfId="345" priority="882" operator="containsText" text="12- Alto">
      <formula>NOT(ISERROR(SEARCH("12- Alto",J8)))</formula>
    </cfRule>
    <cfRule type="containsText" dxfId="344" priority="883" operator="containsText" text="10- Alto">
      <formula>NOT(ISERROR(SEARCH("10- Alto",J8)))</formula>
    </cfRule>
    <cfRule type="containsText" dxfId="343" priority="884" operator="containsText" text="9- Alto">
      <formula>NOT(ISERROR(SEARCH("9- Alto",J8)))</formula>
    </cfRule>
    <cfRule type="containsText" dxfId="342" priority="885" operator="containsText" text="8- Alto">
      <formula>NOT(ISERROR(SEARCH("8- Alto",J8)))</formula>
    </cfRule>
    <cfRule type="containsText" dxfId="341" priority="886" operator="containsText" text="5- Alto">
      <formula>NOT(ISERROR(SEARCH("5- Alto",J8)))</formula>
    </cfRule>
    <cfRule type="containsText" dxfId="340" priority="887" operator="containsText" text="4- Alto">
      <formula>NOT(ISERROR(SEARCH("4- Alto",J8)))</formula>
    </cfRule>
    <cfRule type="containsText" dxfId="339" priority="893" operator="containsText" text="2- Bajo">
      <formula>NOT(ISERROR(SEARCH("2- Bajo",J8)))</formula>
    </cfRule>
  </conditionalFormatting>
  <conditionalFormatting sqref="K10:L10 K15:L15 K20:L20">
    <cfRule type="containsText" dxfId="338" priority="871" operator="containsText" text="3- Moderado">
      <formula>NOT(ISERROR(SEARCH("3- Moderado",K10)))</formula>
    </cfRule>
    <cfRule type="containsText" dxfId="337" priority="872" operator="containsText" text="6- Moderado">
      <formula>NOT(ISERROR(SEARCH("6- Moderado",K10)))</formula>
    </cfRule>
    <cfRule type="containsText" dxfId="336" priority="873" operator="containsText" text="4- Moderado">
      <formula>NOT(ISERROR(SEARCH("4- Moderado",K10)))</formula>
    </cfRule>
    <cfRule type="containsText" dxfId="335" priority="874" operator="containsText" text="3- Bajo">
      <formula>NOT(ISERROR(SEARCH("3- Bajo",K10)))</formula>
    </cfRule>
    <cfRule type="containsText" dxfId="334" priority="875" operator="containsText" text="4- Bajo">
      <formula>NOT(ISERROR(SEARCH("4- Bajo",K10)))</formula>
    </cfRule>
    <cfRule type="containsText" dxfId="333" priority="876" operator="containsText" text="1- Bajo">
      <formula>NOT(ISERROR(SEARCH("1- Bajo",K10)))</formula>
    </cfRule>
  </conditionalFormatting>
  <conditionalFormatting sqref="H10:I10 H15:I15 H20:I20">
    <cfRule type="containsText" dxfId="332" priority="865" operator="containsText" text="3- Moderado">
      <formula>NOT(ISERROR(SEARCH("3- Moderado",H10)))</formula>
    </cfRule>
    <cfRule type="containsText" dxfId="331" priority="866" operator="containsText" text="6- Moderado">
      <formula>NOT(ISERROR(SEARCH("6- Moderado",H10)))</formula>
    </cfRule>
    <cfRule type="containsText" dxfId="330" priority="867" operator="containsText" text="4- Moderado">
      <formula>NOT(ISERROR(SEARCH("4- Moderado",H10)))</formula>
    </cfRule>
    <cfRule type="containsText" dxfId="329" priority="868" operator="containsText" text="3- Bajo">
      <formula>NOT(ISERROR(SEARCH("3- Bajo",H10)))</formula>
    </cfRule>
    <cfRule type="containsText" dxfId="328" priority="869" operator="containsText" text="4- Bajo">
      <formula>NOT(ISERROR(SEARCH("4- Bajo",H10)))</formula>
    </cfRule>
    <cfRule type="containsText" dxfId="327" priority="870" operator="containsText" text="1- Bajo">
      <formula>NOT(ISERROR(SEARCH("1- Bajo",H10)))</formula>
    </cfRule>
  </conditionalFormatting>
  <conditionalFormatting sqref="A10:E10 E15 A15:B15 B20">
    <cfRule type="containsText" dxfId="326" priority="859" operator="containsText" text="3- Moderado">
      <formula>NOT(ISERROR(SEARCH("3- Moderado",A10)))</formula>
    </cfRule>
    <cfRule type="containsText" dxfId="325" priority="860" operator="containsText" text="6- Moderado">
      <formula>NOT(ISERROR(SEARCH("6- Moderado",A10)))</formula>
    </cfRule>
    <cfRule type="containsText" dxfId="324" priority="861" operator="containsText" text="4- Moderado">
      <formula>NOT(ISERROR(SEARCH("4- Moderado",A10)))</formula>
    </cfRule>
    <cfRule type="containsText" dxfId="323" priority="862" operator="containsText" text="3- Bajo">
      <formula>NOT(ISERROR(SEARCH("3- Bajo",A10)))</formula>
    </cfRule>
    <cfRule type="containsText" dxfId="322" priority="863" operator="containsText" text="4- Bajo">
      <formula>NOT(ISERROR(SEARCH("4- Bajo",A10)))</formula>
    </cfRule>
    <cfRule type="containsText" dxfId="321" priority="864" operator="containsText" text="1- Bajo">
      <formula>NOT(ISERROR(SEARCH("1- Bajo",A10)))</formula>
    </cfRule>
  </conditionalFormatting>
  <conditionalFormatting sqref="F10:G10 F15:G15">
    <cfRule type="containsText" dxfId="320" priority="853" operator="containsText" text="3- Moderado">
      <formula>NOT(ISERROR(SEARCH("3- Moderado",F10)))</formula>
    </cfRule>
    <cfRule type="containsText" dxfId="319" priority="854" operator="containsText" text="6- Moderado">
      <formula>NOT(ISERROR(SEARCH("6- Moderado",F10)))</formula>
    </cfRule>
    <cfRule type="containsText" dxfId="318" priority="855" operator="containsText" text="4- Moderado">
      <formula>NOT(ISERROR(SEARCH("4- Moderado",F10)))</formula>
    </cfRule>
    <cfRule type="containsText" dxfId="317" priority="856" operator="containsText" text="3- Bajo">
      <formula>NOT(ISERROR(SEARCH("3- Bajo",F10)))</formula>
    </cfRule>
    <cfRule type="containsText" dxfId="316" priority="857" operator="containsText" text="4- Bajo">
      <formula>NOT(ISERROR(SEARCH("4- Bajo",F10)))</formula>
    </cfRule>
    <cfRule type="containsText" dxfId="315" priority="858" operator="containsText" text="1- Bajo">
      <formula>NOT(ISERROR(SEARCH("1- Bajo",F10)))</formula>
    </cfRule>
  </conditionalFormatting>
  <conditionalFormatting sqref="K8">
    <cfRule type="containsText" dxfId="314" priority="847" operator="containsText" text="3- Moderado">
      <formula>NOT(ISERROR(SEARCH("3- Moderado",K8)))</formula>
    </cfRule>
    <cfRule type="containsText" dxfId="313" priority="848" operator="containsText" text="6- Moderado">
      <formula>NOT(ISERROR(SEARCH("6- Moderado",K8)))</formula>
    </cfRule>
    <cfRule type="containsText" dxfId="312" priority="849" operator="containsText" text="4- Moderado">
      <formula>NOT(ISERROR(SEARCH("4- Moderado",K8)))</formula>
    </cfRule>
    <cfRule type="containsText" dxfId="311" priority="850" operator="containsText" text="3- Bajo">
      <formula>NOT(ISERROR(SEARCH("3- Bajo",K8)))</formula>
    </cfRule>
    <cfRule type="containsText" dxfId="310" priority="851" operator="containsText" text="4- Bajo">
      <formula>NOT(ISERROR(SEARCH("4- Bajo",K8)))</formula>
    </cfRule>
    <cfRule type="containsText" dxfId="309" priority="852" operator="containsText" text="1- Bajo">
      <formula>NOT(ISERROR(SEARCH("1- Bajo",K8)))</formula>
    </cfRule>
  </conditionalFormatting>
  <conditionalFormatting sqref="L8">
    <cfRule type="containsText" dxfId="308" priority="841" operator="containsText" text="3- Moderado">
      <formula>NOT(ISERROR(SEARCH("3- Moderado",L8)))</formula>
    </cfRule>
    <cfRule type="containsText" dxfId="307" priority="842" operator="containsText" text="6- Moderado">
      <formula>NOT(ISERROR(SEARCH("6- Moderado",L8)))</formula>
    </cfRule>
    <cfRule type="containsText" dxfId="306" priority="843" operator="containsText" text="4- Moderado">
      <formula>NOT(ISERROR(SEARCH("4- Moderado",L8)))</formula>
    </cfRule>
    <cfRule type="containsText" dxfId="305" priority="844" operator="containsText" text="3- Bajo">
      <formula>NOT(ISERROR(SEARCH("3- Bajo",L8)))</formula>
    </cfRule>
    <cfRule type="containsText" dxfId="304" priority="845" operator="containsText" text="4- Bajo">
      <formula>NOT(ISERROR(SEARCH("4- Bajo",L8)))</formula>
    </cfRule>
    <cfRule type="containsText" dxfId="303" priority="846" operator="containsText" text="1- Bajo">
      <formula>NOT(ISERROR(SEARCH("1- Bajo",L8)))</formula>
    </cfRule>
  </conditionalFormatting>
  <conditionalFormatting sqref="M8">
    <cfRule type="containsText" dxfId="302" priority="835" operator="containsText" text="3- Moderado">
      <formula>NOT(ISERROR(SEARCH("3- Moderado",M8)))</formula>
    </cfRule>
    <cfRule type="containsText" dxfId="301" priority="836" operator="containsText" text="6- Moderado">
      <formula>NOT(ISERROR(SEARCH("6- Moderado",M8)))</formula>
    </cfRule>
    <cfRule type="containsText" dxfId="300" priority="837" operator="containsText" text="4- Moderado">
      <formula>NOT(ISERROR(SEARCH("4- Moderado",M8)))</formula>
    </cfRule>
    <cfRule type="containsText" dxfId="299" priority="838" operator="containsText" text="3- Bajo">
      <formula>NOT(ISERROR(SEARCH("3- Bajo",M8)))</formula>
    </cfRule>
    <cfRule type="containsText" dxfId="298" priority="839" operator="containsText" text="4- Bajo">
      <formula>NOT(ISERROR(SEARCH("4- Bajo",M8)))</formula>
    </cfRule>
    <cfRule type="containsText" dxfId="297" priority="840" operator="containsText" text="1- Bajo">
      <formula>NOT(ISERROR(SEARCH("1- Bajo",M8)))</formula>
    </cfRule>
  </conditionalFormatting>
  <conditionalFormatting sqref="J10:J24">
    <cfRule type="containsText" dxfId="296" priority="830" operator="containsText" text="Bajo">
      <formula>NOT(ISERROR(SEARCH("Bajo",J10)))</formula>
    </cfRule>
    <cfRule type="containsText" dxfId="295" priority="831" operator="containsText" text="Moderado">
      <formula>NOT(ISERROR(SEARCH("Moderado",J10)))</formula>
    </cfRule>
    <cfRule type="containsText" dxfId="294" priority="832" operator="containsText" text="Alto">
      <formula>NOT(ISERROR(SEARCH("Alto",J10)))</formula>
    </cfRule>
    <cfRule type="containsText" dxfId="293" priority="833" operator="containsText" text="Extremo">
      <formula>NOT(ISERROR(SEARCH("Extremo",J10)))</formula>
    </cfRule>
    <cfRule type="colorScale" priority="834">
      <colorScale>
        <cfvo type="min"/>
        <cfvo type="max"/>
        <color rgb="FFFF7128"/>
        <color rgb="FFFFEF9C"/>
      </colorScale>
    </cfRule>
  </conditionalFormatting>
  <conditionalFormatting sqref="M10:M24">
    <cfRule type="containsText" dxfId="292" priority="805" operator="containsText" text="Moderado">
      <formula>NOT(ISERROR(SEARCH("Moderado",M10)))</formula>
    </cfRule>
    <cfRule type="containsText" dxfId="291" priority="825" operator="containsText" text="Bajo">
      <formula>NOT(ISERROR(SEARCH("Bajo",M10)))</formula>
    </cfRule>
    <cfRule type="containsText" dxfId="290" priority="826" operator="containsText" text="Moderado">
      <formula>NOT(ISERROR(SEARCH("Moderado",M10)))</formula>
    </cfRule>
    <cfRule type="containsText" dxfId="289" priority="827" operator="containsText" text="Alto">
      <formula>NOT(ISERROR(SEARCH("Alto",M10)))</formula>
    </cfRule>
    <cfRule type="containsText" dxfId="288" priority="828" operator="containsText" text="Extremo">
      <formula>NOT(ISERROR(SEARCH("Extremo",M10)))</formula>
    </cfRule>
    <cfRule type="colorScale" priority="829">
      <colorScale>
        <cfvo type="min"/>
        <cfvo type="max"/>
        <color rgb="FFFF7128"/>
        <color rgb="FFFFEF9C"/>
      </colorScale>
    </cfRule>
  </conditionalFormatting>
  <conditionalFormatting sqref="N10 N15 N20">
    <cfRule type="containsText" dxfId="287" priority="819" operator="containsText" text="3- Moderado">
      <formula>NOT(ISERROR(SEARCH("3- Moderado",N10)))</formula>
    </cfRule>
    <cfRule type="containsText" dxfId="286" priority="820" operator="containsText" text="6- Moderado">
      <formula>NOT(ISERROR(SEARCH("6- Moderado",N10)))</formula>
    </cfRule>
    <cfRule type="containsText" dxfId="285" priority="821" operator="containsText" text="4- Moderado">
      <formula>NOT(ISERROR(SEARCH("4- Moderado",N10)))</formula>
    </cfRule>
    <cfRule type="containsText" dxfId="284" priority="822" operator="containsText" text="3- Bajo">
      <formula>NOT(ISERROR(SEARCH("3- Bajo",N10)))</formula>
    </cfRule>
    <cfRule type="containsText" dxfId="283" priority="823" operator="containsText" text="4- Bajo">
      <formula>NOT(ISERROR(SEARCH("4- Bajo",N10)))</formula>
    </cfRule>
    <cfRule type="containsText" dxfId="282" priority="824" operator="containsText" text="1- Bajo">
      <formula>NOT(ISERROR(SEARCH("1- Bajo",N10)))</formula>
    </cfRule>
  </conditionalFormatting>
  <conditionalFormatting sqref="H10:H24">
    <cfRule type="containsText" dxfId="281" priority="806" operator="containsText" text="Muy Alta">
      <formula>NOT(ISERROR(SEARCH("Muy Alta",H10)))</formula>
    </cfRule>
    <cfRule type="containsText" dxfId="280" priority="807" operator="containsText" text="Alta">
      <formula>NOT(ISERROR(SEARCH("Alta",H10)))</formula>
    </cfRule>
    <cfRule type="containsText" dxfId="279" priority="808" operator="containsText" text="Muy Alta">
      <formula>NOT(ISERROR(SEARCH("Muy Alta",H10)))</formula>
    </cfRule>
    <cfRule type="containsText" dxfId="278" priority="813" operator="containsText" text="Muy Baja">
      <formula>NOT(ISERROR(SEARCH("Muy Baja",H10)))</formula>
    </cfRule>
    <cfRule type="containsText" dxfId="277" priority="814" operator="containsText" text="Baja">
      <formula>NOT(ISERROR(SEARCH("Baja",H10)))</formula>
    </cfRule>
    <cfRule type="containsText" dxfId="276" priority="815" operator="containsText" text="Media">
      <formula>NOT(ISERROR(SEARCH("Media",H10)))</formula>
    </cfRule>
    <cfRule type="containsText" dxfId="275" priority="816" operator="containsText" text="Alta">
      <formula>NOT(ISERROR(SEARCH("Alta",H10)))</formula>
    </cfRule>
    <cfRule type="containsText" dxfId="274" priority="818" operator="containsText" text="Muy Alta">
      <formula>NOT(ISERROR(SEARCH("Muy Alta",H10)))</formula>
    </cfRule>
  </conditionalFormatting>
  <conditionalFormatting sqref="I10:I24">
    <cfRule type="containsText" dxfId="273" priority="809" operator="containsText" text="Catastrófico">
      <formula>NOT(ISERROR(SEARCH("Catastrófico",I10)))</formula>
    </cfRule>
    <cfRule type="containsText" dxfId="272" priority="810" operator="containsText" text="Mayor">
      <formula>NOT(ISERROR(SEARCH("Mayor",I10)))</formula>
    </cfRule>
    <cfRule type="containsText" dxfId="271" priority="811" operator="containsText" text="Menor">
      <formula>NOT(ISERROR(SEARCH("Menor",I10)))</formula>
    </cfRule>
    <cfRule type="containsText" dxfId="270" priority="812" operator="containsText" text="Leve">
      <formula>NOT(ISERROR(SEARCH("Leve",I10)))</formula>
    </cfRule>
    <cfRule type="containsText" dxfId="269" priority="817" operator="containsText" text="Moderado">
      <formula>NOT(ISERROR(SEARCH("Moderado",I10)))</formula>
    </cfRule>
  </conditionalFormatting>
  <conditionalFormatting sqref="K10:K24">
    <cfRule type="containsText" dxfId="268" priority="804" operator="containsText" text="Media">
      <formula>NOT(ISERROR(SEARCH("Media",K10)))</formula>
    </cfRule>
  </conditionalFormatting>
  <conditionalFormatting sqref="L10:L24">
    <cfRule type="containsText" dxfId="267" priority="803" operator="containsText" text="Moderado">
      <formula>NOT(ISERROR(SEARCH("Moderado",L10)))</formula>
    </cfRule>
  </conditionalFormatting>
  <conditionalFormatting sqref="C15">
    <cfRule type="containsText" dxfId="266" priority="797" operator="containsText" text="3- Moderado">
      <formula>NOT(ISERROR(SEARCH("3- Moderado",C15)))</formula>
    </cfRule>
    <cfRule type="containsText" dxfId="265" priority="798" operator="containsText" text="6- Moderado">
      <formula>NOT(ISERROR(SEARCH("6- Moderado",C15)))</formula>
    </cfRule>
    <cfRule type="containsText" dxfId="264" priority="799" operator="containsText" text="4- Moderado">
      <formula>NOT(ISERROR(SEARCH("4- Moderado",C15)))</formula>
    </cfRule>
    <cfRule type="containsText" dxfId="263" priority="800" operator="containsText" text="3- Bajo">
      <formula>NOT(ISERROR(SEARCH("3- Bajo",C15)))</formula>
    </cfRule>
    <cfRule type="containsText" dxfId="262" priority="801" operator="containsText" text="4- Bajo">
      <formula>NOT(ISERROR(SEARCH("4- Bajo",C15)))</formula>
    </cfRule>
    <cfRule type="containsText" dxfId="261" priority="802" operator="containsText" text="1- Bajo">
      <formula>NOT(ISERROR(SEARCH("1- Bajo",C15)))</formula>
    </cfRule>
  </conditionalFormatting>
  <conditionalFormatting sqref="D15">
    <cfRule type="containsText" dxfId="260" priority="791" operator="containsText" text="3- Moderado">
      <formula>NOT(ISERROR(SEARCH("3- Moderado",D15)))</formula>
    </cfRule>
    <cfRule type="containsText" dxfId="259" priority="792" operator="containsText" text="6- Moderado">
      <formula>NOT(ISERROR(SEARCH("6- Moderado",D15)))</formula>
    </cfRule>
    <cfRule type="containsText" dxfId="258" priority="793" operator="containsText" text="4- Moderado">
      <formula>NOT(ISERROR(SEARCH("4- Moderado",D15)))</formula>
    </cfRule>
    <cfRule type="containsText" dxfId="257" priority="794" operator="containsText" text="3- Bajo">
      <formula>NOT(ISERROR(SEARCH("3- Bajo",D15)))</formula>
    </cfRule>
    <cfRule type="containsText" dxfId="256" priority="795" operator="containsText" text="4- Bajo">
      <formula>NOT(ISERROR(SEARCH("4- Bajo",D15)))</formula>
    </cfRule>
    <cfRule type="containsText" dxfId="255" priority="796" operator="containsText" text="1- Bajo">
      <formula>NOT(ISERROR(SEARCH("1- Bajo",D15)))</formula>
    </cfRule>
  </conditionalFormatting>
  <conditionalFormatting sqref="J10:J24">
    <cfRule type="containsText" dxfId="254" priority="790" operator="containsText" text="Moderado">
      <formula>NOT(ISERROR(SEARCH("Moderado",J10)))</formula>
    </cfRule>
  </conditionalFormatting>
  <conditionalFormatting sqref="J10:J24">
    <cfRule type="containsText" dxfId="253" priority="788" operator="containsText" text="Bajo">
      <formula>NOT(ISERROR(SEARCH("Bajo",J10)))</formula>
    </cfRule>
    <cfRule type="containsText" dxfId="252" priority="789" operator="containsText" text="Extremo">
      <formula>NOT(ISERROR(SEARCH("Extremo",J10)))</formula>
    </cfRule>
  </conditionalFormatting>
  <conditionalFormatting sqref="K10:K24">
    <cfRule type="containsText" dxfId="251" priority="786" operator="containsText" text="Baja">
      <formula>NOT(ISERROR(SEARCH("Baja",K10)))</formula>
    </cfRule>
    <cfRule type="containsText" dxfId="250" priority="787" operator="containsText" text="Muy Baja">
      <formula>NOT(ISERROR(SEARCH("Muy Baja",K10)))</formula>
    </cfRule>
  </conditionalFormatting>
  <conditionalFormatting sqref="K10:K24">
    <cfRule type="containsText" dxfId="249" priority="784" operator="containsText" text="Muy Alta">
      <formula>NOT(ISERROR(SEARCH("Muy Alta",K10)))</formula>
    </cfRule>
    <cfRule type="containsText" dxfId="248" priority="785" operator="containsText" text="Alta">
      <formula>NOT(ISERROR(SEARCH("Alta",K10)))</formula>
    </cfRule>
  </conditionalFormatting>
  <conditionalFormatting sqref="L10:L24">
    <cfRule type="containsText" dxfId="247" priority="780" operator="containsText" text="Catastrófico">
      <formula>NOT(ISERROR(SEARCH("Catastrófico",L10)))</formula>
    </cfRule>
    <cfRule type="containsText" dxfId="246" priority="781" operator="containsText" text="Mayor">
      <formula>NOT(ISERROR(SEARCH("Mayor",L10)))</formula>
    </cfRule>
    <cfRule type="containsText" dxfId="245" priority="782" operator="containsText" text="Menor">
      <formula>NOT(ISERROR(SEARCH("Menor",L10)))</formula>
    </cfRule>
    <cfRule type="containsText" dxfId="244" priority="783" operator="containsText" text="Leve">
      <formula>NOT(ISERROR(SEARCH("Leve",L10)))</formula>
    </cfRule>
  </conditionalFormatting>
  <conditionalFormatting sqref="A20 E20">
    <cfRule type="containsText" dxfId="243" priority="774" operator="containsText" text="3- Moderado">
      <formula>NOT(ISERROR(SEARCH("3- Moderado",A20)))</formula>
    </cfRule>
    <cfRule type="containsText" dxfId="242" priority="775" operator="containsText" text="6- Moderado">
      <formula>NOT(ISERROR(SEARCH("6- Moderado",A20)))</formula>
    </cfRule>
    <cfRule type="containsText" dxfId="241" priority="776" operator="containsText" text="4- Moderado">
      <formula>NOT(ISERROR(SEARCH("4- Moderado",A20)))</formula>
    </cfRule>
    <cfRule type="containsText" dxfId="240" priority="777" operator="containsText" text="3- Bajo">
      <formula>NOT(ISERROR(SEARCH("3- Bajo",A20)))</formula>
    </cfRule>
    <cfRule type="containsText" dxfId="239" priority="778" operator="containsText" text="4- Bajo">
      <formula>NOT(ISERROR(SEARCH("4- Bajo",A20)))</formula>
    </cfRule>
    <cfRule type="containsText" dxfId="238" priority="779" operator="containsText" text="1- Bajo">
      <formula>NOT(ISERROR(SEARCH("1- Bajo",A20)))</formula>
    </cfRule>
  </conditionalFormatting>
  <conditionalFormatting sqref="F20:G20">
    <cfRule type="containsText" dxfId="237" priority="768" operator="containsText" text="3- Moderado">
      <formula>NOT(ISERROR(SEARCH("3- Moderado",F20)))</formula>
    </cfRule>
    <cfRule type="containsText" dxfId="236" priority="769" operator="containsText" text="6- Moderado">
      <formula>NOT(ISERROR(SEARCH("6- Moderado",F20)))</formula>
    </cfRule>
    <cfRule type="containsText" dxfId="235" priority="770" operator="containsText" text="4- Moderado">
      <formula>NOT(ISERROR(SEARCH("4- Moderado",F20)))</formula>
    </cfRule>
    <cfRule type="containsText" dxfId="234" priority="771" operator="containsText" text="3- Bajo">
      <formula>NOT(ISERROR(SEARCH("3- Bajo",F20)))</formula>
    </cfRule>
    <cfRule type="containsText" dxfId="233" priority="772" operator="containsText" text="4- Bajo">
      <formula>NOT(ISERROR(SEARCH("4- Bajo",F20)))</formula>
    </cfRule>
    <cfRule type="containsText" dxfId="232" priority="773" operator="containsText" text="1- Bajo">
      <formula>NOT(ISERROR(SEARCH("1- Bajo",F20)))</formula>
    </cfRule>
  </conditionalFormatting>
  <conditionalFormatting sqref="C20">
    <cfRule type="containsText" dxfId="231" priority="762" operator="containsText" text="3- Moderado">
      <formula>NOT(ISERROR(SEARCH("3- Moderado",C20)))</formula>
    </cfRule>
    <cfRule type="containsText" dxfId="230" priority="763" operator="containsText" text="6- Moderado">
      <formula>NOT(ISERROR(SEARCH("6- Moderado",C20)))</formula>
    </cfRule>
    <cfRule type="containsText" dxfId="229" priority="764" operator="containsText" text="4- Moderado">
      <formula>NOT(ISERROR(SEARCH("4- Moderado",C20)))</formula>
    </cfRule>
    <cfRule type="containsText" dxfId="228" priority="765" operator="containsText" text="3- Bajo">
      <formula>NOT(ISERROR(SEARCH("3- Bajo",C20)))</formula>
    </cfRule>
    <cfRule type="containsText" dxfId="227" priority="766" operator="containsText" text="4- Bajo">
      <formula>NOT(ISERROR(SEARCH("4- Bajo",C20)))</formula>
    </cfRule>
    <cfRule type="containsText" dxfId="226" priority="767" operator="containsText" text="1- Bajo">
      <formula>NOT(ISERROR(SEARCH("1- Bajo",C20)))</formula>
    </cfRule>
  </conditionalFormatting>
  <conditionalFormatting sqref="D20">
    <cfRule type="containsText" dxfId="225" priority="756" operator="containsText" text="3- Moderado">
      <formula>NOT(ISERROR(SEARCH("3- Moderado",D20)))</formula>
    </cfRule>
    <cfRule type="containsText" dxfId="224" priority="757" operator="containsText" text="6- Moderado">
      <formula>NOT(ISERROR(SEARCH("6- Moderado",D20)))</formula>
    </cfRule>
    <cfRule type="containsText" dxfId="223" priority="758" operator="containsText" text="4- Moderado">
      <formula>NOT(ISERROR(SEARCH("4- Moderado",D20)))</formula>
    </cfRule>
    <cfRule type="containsText" dxfId="222" priority="759" operator="containsText" text="3- Bajo">
      <formula>NOT(ISERROR(SEARCH("3- Bajo",D20)))</formula>
    </cfRule>
    <cfRule type="containsText" dxfId="221" priority="760" operator="containsText" text="4- Bajo">
      <formula>NOT(ISERROR(SEARCH("4- Bajo",D20)))</formula>
    </cfRule>
    <cfRule type="containsText" dxfId="220" priority="761" operator="containsText" text="1- Bajo">
      <formula>NOT(ISERROR(SEARCH("1- Bajo",D20)))</formula>
    </cfRule>
  </conditionalFormatting>
  <conditionalFormatting sqref="A25">
    <cfRule type="containsText" dxfId="219" priority="221" operator="containsText" text="3- Moderado">
      <formula>NOT(ISERROR(SEARCH("3- Moderado",A25)))</formula>
    </cfRule>
    <cfRule type="containsText" dxfId="218" priority="222" operator="containsText" text="6- Moderado">
      <formula>NOT(ISERROR(SEARCH("6- Moderado",A25)))</formula>
    </cfRule>
    <cfRule type="containsText" dxfId="217" priority="223" operator="containsText" text="4- Moderado">
      <formula>NOT(ISERROR(SEARCH("4- Moderado",A25)))</formula>
    </cfRule>
    <cfRule type="containsText" dxfId="216" priority="224" operator="containsText" text="3- Bajo">
      <formula>NOT(ISERROR(SEARCH("3- Bajo",A25)))</formula>
    </cfRule>
    <cfRule type="containsText" dxfId="215" priority="225" operator="containsText" text="4- Bajo">
      <formula>NOT(ISERROR(SEARCH("4- Bajo",A25)))</formula>
    </cfRule>
    <cfRule type="containsText" dxfId="214" priority="226" operator="containsText" text="1- Bajo">
      <formula>NOT(ISERROR(SEARCH("1- Bajo",A25)))</formula>
    </cfRule>
  </conditionalFormatting>
  <conditionalFormatting sqref="B25:G25">
    <cfRule type="containsText" dxfId="213" priority="215" operator="containsText" text="3- Moderado">
      <formula>NOT(ISERROR(SEARCH("3- Moderado",B25)))</formula>
    </cfRule>
    <cfRule type="containsText" dxfId="212" priority="216" operator="containsText" text="6- Moderado">
      <formula>NOT(ISERROR(SEARCH("6- Moderado",B25)))</formula>
    </cfRule>
    <cfRule type="containsText" dxfId="211" priority="217" operator="containsText" text="4- Moderado">
      <formula>NOT(ISERROR(SEARCH("4- Moderado",B25)))</formula>
    </cfRule>
    <cfRule type="containsText" dxfId="210" priority="218" operator="containsText" text="3- Bajo">
      <formula>NOT(ISERROR(SEARCH("3- Bajo",B25)))</formula>
    </cfRule>
    <cfRule type="containsText" dxfId="209" priority="219" operator="containsText" text="4- Bajo">
      <formula>NOT(ISERROR(SEARCH("4- Bajo",B25)))</formula>
    </cfRule>
    <cfRule type="containsText" dxfId="208" priority="220" operator="containsText" text="1- Bajo">
      <formula>NOT(ISERROR(SEARCH("1- Bajo",B25)))</formula>
    </cfRule>
  </conditionalFormatting>
  <conditionalFormatting sqref="M25:M29">
    <cfRule type="containsText" dxfId="207" priority="209" operator="containsText" text="Moderado">
      <formula>NOT(ISERROR(SEARCH("Moderado",M25)))</formula>
    </cfRule>
    <cfRule type="containsText" dxfId="206" priority="210" operator="containsText" text="Bajo">
      <formula>NOT(ISERROR(SEARCH("Bajo",M25)))</formula>
    </cfRule>
    <cfRule type="containsText" dxfId="205" priority="211" operator="containsText" text="Moderado">
      <formula>NOT(ISERROR(SEARCH("Moderado",M25)))</formula>
    </cfRule>
    <cfRule type="containsText" dxfId="204" priority="212" operator="containsText" text="Alto">
      <formula>NOT(ISERROR(SEARCH("Alto",M25)))</formula>
    </cfRule>
    <cfRule type="containsText" dxfId="203" priority="213" operator="containsText" text="Extremo">
      <formula>NOT(ISERROR(SEARCH("Extremo",M25)))</formula>
    </cfRule>
    <cfRule type="colorScale" priority="214">
      <colorScale>
        <cfvo type="min"/>
        <cfvo type="max"/>
        <color rgb="FFFF7128"/>
        <color rgb="FFFFEF9C"/>
      </colorScale>
    </cfRule>
  </conditionalFormatting>
  <conditionalFormatting sqref="L25">
    <cfRule type="containsText" dxfId="202" priority="203" operator="containsText" text="3- Moderado">
      <formula>NOT(ISERROR(SEARCH("3- Moderado",L25)))</formula>
    </cfRule>
    <cfRule type="containsText" dxfId="201" priority="204" operator="containsText" text="6- Moderado">
      <formula>NOT(ISERROR(SEARCH("6- Moderado",L25)))</formula>
    </cfRule>
    <cfRule type="containsText" dxfId="200" priority="205" operator="containsText" text="4- Moderado">
      <formula>NOT(ISERROR(SEARCH("4- Moderado",L25)))</formula>
    </cfRule>
    <cfRule type="containsText" dxfId="199" priority="206" operator="containsText" text="3- Bajo">
      <formula>NOT(ISERROR(SEARCH("3- Bajo",L25)))</formula>
    </cfRule>
    <cfRule type="containsText" dxfId="198" priority="207" operator="containsText" text="4- Bajo">
      <formula>NOT(ISERROR(SEARCH("4- Bajo",L25)))</formula>
    </cfRule>
    <cfRule type="containsText" dxfId="197" priority="208" operator="containsText" text="1- Bajo">
      <formula>NOT(ISERROR(SEARCH("1- Bajo",L25)))</formula>
    </cfRule>
  </conditionalFormatting>
  <conditionalFormatting sqref="L25:L29">
    <cfRule type="containsText" dxfId="196" priority="202" operator="containsText" text="Moderado">
      <formula>NOT(ISERROR(SEARCH("Moderado",L25)))</formula>
    </cfRule>
  </conditionalFormatting>
  <conditionalFormatting sqref="L25:L29">
    <cfRule type="containsText" dxfId="195" priority="198" operator="containsText" text="Catastrófico">
      <formula>NOT(ISERROR(SEARCH("Catastrófico",L25)))</formula>
    </cfRule>
    <cfRule type="containsText" dxfId="194" priority="199" operator="containsText" text="Mayor">
      <formula>NOT(ISERROR(SEARCH("Mayor",L25)))</formula>
    </cfRule>
    <cfRule type="containsText" dxfId="193" priority="200" operator="containsText" text="Menor">
      <formula>NOT(ISERROR(SEARCH("Menor",L25)))</formula>
    </cfRule>
    <cfRule type="containsText" dxfId="192" priority="201" operator="containsText" text="Leve">
      <formula>NOT(ISERROR(SEARCH("Leve",L25)))</formula>
    </cfRule>
  </conditionalFormatting>
  <conditionalFormatting sqref="K25">
    <cfRule type="containsText" dxfId="191" priority="192" operator="containsText" text="3- Moderado">
      <formula>NOT(ISERROR(SEARCH("3- Moderado",K25)))</formula>
    </cfRule>
    <cfRule type="containsText" dxfId="190" priority="193" operator="containsText" text="6- Moderado">
      <formula>NOT(ISERROR(SEARCH("6- Moderado",K25)))</formula>
    </cfRule>
    <cfRule type="containsText" dxfId="189" priority="194" operator="containsText" text="4- Moderado">
      <formula>NOT(ISERROR(SEARCH("4- Moderado",K25)))</formula>
    </cfRule>
    <cfRule type="containsText" dxfId="188" priority="195" operator="containsText" text="3- Bajo">
      <formula>NOT(ISERROR(SEARCH("3- Bajo",K25)))</formula>
    </cfRule>
    <cfRule type="containsText" dxfId="187" priority="196" operator="containsText" text="4- Bajo">
      <formula>NOT(ISERROR(SEARCH("4- Bajo",K25)))</formula>
    </cfRule>
    <cfRule type="containsText" dxfId="186" priority="197" operator="containsText" text="1- Bajo">
      <formula>NOT(ISERROR(SEARCH("1- Bajo",K25)))</formula>
    </cfRule>
  </conditionalFormatting>
  <conditionalFormatting sqref="K25:K29">
    <cfRule type="containsText" dxfId="185" priority="191" operator="containsText" text="Media">
      <formula>NOT(ISERROR(SEARCH("Media",K25)))</formula>
    </cfRule>
  </conditionalFormatting>
  <conditionalFormatting sqref="K25:K29">
    <cfRule type="containsText" dxfId="184" priority="189" operator="containsText" text="Baja">
      <formula>NOT(ISERROR(SEARCH("Baja",K25)))</formula>
    </cfRule>
    <cfRule type="containsText" dxfId="183" priority="190" operator="containsText" text="Muy Baja">
      <formula>NOT(ISERROR(SEARCH("Muy Baja",K25)))</formula>
    </cfRule>
  </conditionalFormatting>
  <conditionalFormatting sqref="K25:K29">
    <cfRule type="containsText" dxfId="182" priority="187" operator="containsText" text="Muy Alta">
      <formula>NOT(ISERROR(SEARCH("Muy Alta",K25)))</formula>
    </cfRule>
    <cfRule type="containsText" dxfId="181" priority="188" operator="containsText" text="Alta">
      <formula>NOT(ISERROR(SEARCH("Alta",K25)))</formula>
    </cfRule>
  </conditionalFormatting>
  <conditionalFormatting sqref="I25">
    <cfRule type="containsText" dxfId="180" priority="181" operator="containsText" text="3- Moderado">
      <formula>NOT(ISERROR(SEARCH("3- Moderado",I25)))</formula>
    </cfRule>
    <cfRule type="containsText" dxfId="179" priority="182" operator="containsText" text="6- Moderado">
      <formula>NOT(ISERROR(SEARCH("6- Moderado",I25)))</formula>
    </cfRule>
    <cfRule type="containsText" dxfId="178" priority="183" operator="containsText" text="4- Moderado">
      <formula>NOT(ISERROR(SEARCH("4- Moderado",I25)))</formula>
    </cfRule>
    <cfRule type="containsText" dxfId="177" priority="184" operator="containsText" text="3- Bajo">
      <formula>NOT(ISERROR(SEARCH("3- Bajo",I25)))</formula>
    </cfRule>
    <cfRule type="containsText" dxfId="176" priority="185" operator="containsText" text="4- Bajo">
      <formula>NOT(ISERROR(SEARCH("4- Bajo",I25)))</formula>
    </cfRule>
    <cfRule type="containsText" dxfId="175" priority="186" operator="containsText" text="1- Bajo">
      <formula>NOT(ISERROR(SEARCH("1- Bajo",I25)))</formula>
    </cfRule>
  </conditionalFormatting>
  <conditionalFormatting sqref="I25:I29">
    <cfRule type="containsText" dxfId="174" priority="176" operator="containsText" text="Catastrófico">
      <formula>NOT(ISERROR(SEARCH("Catastrófico",I25)))</formula>
    </cfRule>
    <cfRule type="containsText" dxfId="173" priority="177" operator="containsText" text="Mayor">
      <formula>NOT(ISERROR(SEARCH("Mayor",I25)))</formula>
    </cfRule>
    <cfRule type="containsText" dxfId="172" priority="178" operator="containsText" text="Menor">
      <formula>NOT(ISERROR(SEARCH("Menor",I25)))</formula>
    </cfRule>
    <cfRule type="containsText" dxfId="171" priority="179" operator="containsText" text="Leve">
      <formula>NOT(ISERROR(SEARCH("Leve",I25)))</formula>
    </cfRule>
    <cfRule type="containsText" dxfId="170" priority="180" operator="containsText" text="Moderado">
      <formula>NOT(ISERROR(SEARCH("Moderado",I25)))</formula>
    </cfRule>
  </conditionalFormatting>
  <conditionalFormatting sqref="J25:J29">
    <cfRule type="containsText" dxfId="169" priority="170" operator="containsText" text="Moderado">
      <formula>NOT(ISERROR(SEARCH("Moderado",J25)))</formula>
    </cfRule>
    <cfRule type="containsText" dxfId="168" priority="171" operator="containsText" text="Bajo">
      <formula>NOT(ISERROR(SEARCH("Bajo",J25)))</formula>
    </cfRule>
    <cfRule type="containsText" dxfId="167" priority="172" operator="containsText" text="Moderado">
      <formula>NOT(ISERROR(SEARCH("Moderado",J25)))</formula>
    </cfRule>
    <cfRule type="containsText" dxfId="166" priority="173" operator="containsText" text="Alto">
      <formula>NOT(ISERROR(SEARCH("Alto",J25)))</formula>
    </cfRule>
    <cfRule type="containsText" dxfId="165" priority="174" operator="containsText" text="Extremo">
      <formula>NOT(ISERROR(SEARCH("Extremo",J25)))</formula>
    </cfRule>
    <cfRule type="colorScale" priority="175">
      <colorScale>
        <cfvo type="min"/>
        <cfvo type="max"/>
        <color rgb="FFFF7128"/>
        <color rgb="FFFFEF9C"/>
      </colorScale>
    </cfRule>
  </conditionalFormatting>
  <conditionalFormatting sqref="H25">
    <cfRule type="containsText" dxfId="164" priority="164" operator="containsText" text="3- Moderado">
      <formula>NOT(ISERROR(SEARCH("3- Moderado",H25)))</formula>
    </cfRule>
    <cfRule type="containsText" dxfId="163" priority="165" operator="containsText" text="6- Moderado">
      <formula>NOT(ISERROR(SEARCH("6- Moderado",H25)))</formula>
    </cfRule>
    <cfRule type="containsText" dxfId="162" priority="166" operator="containsText" text="4- Moderado">
      <formula>NOT(ISERROR(SEARCH("4- Moderado",H25)))</formula>
    </cfRule>
    <cfRule type="containsText" dxfId="161" priority="167" operator="containsText" text="3- Bajo">
      <formula>NOT(ISERROR(SEARCH("3- Bajo",H25)))</formula>
    </cfRule>
    <cfRule type="containsText" dxfId="160" priority="168" operator="containsText" text="4- Bajo">
      <formula>NOT(ISERROR(SEARCH("4- Bajo",H25)))</formula>
    </cfRule>
    <cfRule type="containsText" dxfId="159" priority="169" operator="containsText" text="1- Bajo">
      <formula>NOT(ISERROR(SEARCH("1- Bajo",H25)))</formula>
    </cfRule>
  </conditionalFormatting>
  <conditionalFormatting sqref="H25:H29">
    <cfRule type="containsText" dxfId="158" priority="163" operator="containsText" text="Media">
      <formula>NOT(ISERROR(SEARCH("Media",H25)))</formula>
    </cfRule>
  </conditionalFormatting>
  <conditionalFormatting sqref="H25:H29">
    <cfRule type="containsText" dxfId="157" priority="161" operator="containsText" text="Baja">
      <formula>NOT(ISERROR(SEARCH("Baja",H25)))</formula>
    </cfRule>
    <cfRule type="containsText" dxfId="156" priority="162" operator="containsText" text="Muy Baja">
      <formula>NOT(ISERROR(SEARCH("Muy Baja",H25)))</formula>
    </cfRule>
  </conditionalFormatting>
  <conditionalFormatting sqref="H25:H29">
    <cfRule type="containsText" dxfId="155" priority="159" operator="containsText" text="Muy Alta">
      <formula>NOT(ISERROR(SEARCH("Muy Alta",H25)))</formula>
    </cfRule>
    <cfRule type="containsText" dxfId="154" priority="160" operator="containsText" text="Alta">
      <formula>NOT(ISERROR(SEARCH("Alta",H25)))</formula>
    </cfRule>
  </conditionalFormatting>
  <conditionalFormatting sqref="N25">
    <cfRule type="containsText" dxfId="153" priority="153" operator="containsText" text="3- Moderado">
      <formula>NOT(ISERROR(SEARCH("3- Moderado",N25)))</formula>
    </cfRule>
    <cfRule type="containsText" dxfId="152" priority="154" operator="containsText" text="6- Moderado">
      <formula>NOT(ISERROR(SEARCH("6- Moderado",N25)))</formula>
    </cfRule>
    <cfRule type="containsText" dxfId="151" priority="155" operator="containsText" text="4- Moderado">
      <formula>NOT(ISERROR(SEARCH("4- Moderado",N25)))</formula>
    </cfRule>
    <cfRule type="containsText" dxfId="150" priority="156" operator="containsText" text="3- Bajo">
      <formula>NOT(ISERROR(SEARCH("3- Bajo",N25)))</formula>
    </cfRule>
    <cfRule type="containsText" dxfId="149" priority="157" operator="containsText" text="4- Bajo">
      <formula>NOT(ISERROR(SEARCH("4- Bajo",N25)))</formula>
    </cfRule>
    <cfRule type="containsText" dxfId="148" priority="158" operator="containsText" text="1- Bajo">
      <formula>NOT(ISERROR(SEARCH("1- Bajo",N25)))</formula>
    </cfRule>
  </conditionalFormatting>
  <conditionalFormatting sqref="A30:G30">
    <cfRule type="containsText" dxfId="147" priority="147" operator="containsText" text="3- Moderado">
      <formula>NOT(ISERROR(SEARCH("3- Moderado",A30)))</formula>
    </cfRule>
    <cfRule type="containsText" dxfId="146" priority="148" operator="containsText" text="6- Moderado">
      <formula>NOT(ISERROR(SEARCH("6- Moderado",A30)))</formula>
    </cfRule>
    <cfRule type="containsText" dxfId="145" priority="149" operator="containsText" text="4- Moderado">
      <formula>NOT(ISERROR(SEARCH("4- Moderado",A30)))</formula>
    </cfRule>
    <cfRule type="containsText" dxfId="144" priority="150" operator="containsText" text="3- Bajo">
      <formula>NOT(ISERROR(SEARCH("3- Bajo",A30)))</formula>
    </cfRule>
    <cfRule type="containsText" dxfId="143" priority="151" operator="containsText" text="4- Bajo">
      <formula>NOT(ISERROR(SEARCH("4- Bajo",A30)))</formula>
    </cfRule>
    <cfRule type="containsText" dxfId="142" priority="152" operator="containsText" text="1- Bajo">
      <formula>NOT(ISERROR(SEARCH("1- Bajo",A30)))</formula>
    </cfRule>
  </conditionalFormatting>
  <conditionalFormatting sqref="H30 K30">
    <cfRule type="containsText" dxfId="141" priority="141" operator="containsText" text="3- Moderado">
      <formula>NOT(ISERROR(SEARCH("3- Moderado",H30)))</formula>
    </cfRule>
    <cfRule type="containsText" dxfId="140" priority="142" operator="containsText" text="6- Moderado">
      <formula>NOT(ISERROR(SEARCH("6- Moderado",H30)))</formula>
    </cfRule>
    <cfRule type="containsText" dxfId="139" priority="143" operator="containsText" text="4- Moderado">
      <formula>NOT(ISERROR(SEARCH("4- Moderado",H30)))</formula>
    </cfRule>
    <cfRule type="containsText" dxfId="138" priority="144" operator="containsText" text="3- Bajo">
      <formula>NOT(ISERROR(SEARCH("3- Bajo",H30)))</formula>
    </cfRule>
    <cfRule type="containsText" dxfId="137" priority="145" operator="containsText" text="4- Bajo">
      <formula>NOT(ISERROR(SEARCH("4- Bajo",H30)))</formula>
    </cfRule>
    <cfRule type="containsText" dxfId="136" priority="146" operator="containsText" text="1- Bajo">
      <formula>NOT(ISERROR(SEARCH("1- Bajo",H30)))</formula>
    </cfRule>
  </conditionalFormatting>
  <conditionalFormatting sqref="H30:H34 K30:K34">
    <cfRule type="containsText" dxfId="135" priority="140" operator="containsText" text="Media">
      <formula>NOT(ISERROR(SEARCH("Media",H30)))</formula>
    </cfRule>
  </conditionalFormatting>
  <conditionalFormatting sqref="H30:H34 K30:K34">
    <cfRule type="containsText" dxfId="134" priority="138" operator="containsText" text="Baja">
      <formula>NOT(ISERROR(SEARCH("Baja",H30)))</formula>
    </cfRule>
    <cfRule type="containsText" dxfId="133" priority="139" operator="containsText" text="Muy Baja">
      <formula>NOT(ISERROR(SEARCH("Muy Baja",H30)))</formula>
    </cfRule>
  </conditionalFormatting>
  <conditionalFormatting sqref="H30:H34 K30:K34">
    <cfRule type="containsText" dxfId="132" priority="136" operator="containsText" text="Muy Alta">
      <formula>NOT(ISERROR(SEARCH("Muy Alta",H30)))</formula>
    </cfRule>
    <cfRule type="containsText" dxfId="131" priority="137" operator="containsText" text="Alta">
      <formula>NOT(ISERROR(SEARCH("Alta",H30)))</formula>
    </cfRule>
  </conditionalFormatting>
  <conditionalFormatting sqref="N30">
    <cfRule type="containsText" dxfId="130" priority="130" operator="containsText" text="3- Moderado">
      <formula>NOT(ISERROR(SEARCH("3- Moderado",N30)))</formula>
    </cfRule>
    <cfRule type="containsText" dxfId="129" priority="131" operator="containsText" text="6- Moderado">
      <formula>NOT(ISERROR(SEARCH("6- Moderado",N30)))</formula>
    </cfRule>
    <cfRule type="containsText" dxfId="128" priority="132" operator="containsText" text="4- Moderado">
      <formula>NOT(ISERROR(SEARCH("4- Moderado",N30)))</formula>
    </cfRule>
    <cfRule type="containsText" dxfId="127" priority="133" operator="containsText" text="3- Bajo">
      <formula>NOT(ISERROR(SEARCH("3- Bajo",N30)))</formula>
    </cfRule>
    <cfRule type="containsText" dxfId="126" priority="134" operator="containsText" text="4- Bajo">
      <formula>NOT(ISERROR(SEARCH("4- Bajo",N30)))</formula>
    </cfRule>
    <cfRule type="containsText" dxfId="125" priority="135" operator="containsText" text="1- Bajo">
      <formula>NOT(ISERROR(SEARCH("1- Bajo",N30)))</formula>
    </cfRule>
  </conditionalFormatting>
  <conditionalFormatting sqref="I30">
    <cfRule type="containsText" dxfId="124" priority="124" operator="containsText" text="3- Moderado">
      <formula>NOT(ISERROR(SEARCH("3- Moderado",I30)))</formula>
    </cfRule>
    <cfRule type="containsText" dxfId="123" priority="125" operator="containsText" text="6- Moderado">
      <formula>NOT(ISERROR(SEARCH("6- Moderado",I30)))</formula>
    </cfRule>
    <cfRule type="containsText" dxfId="122" priority="126" operator="containsText" text="4- Moderado">
      <formula>NOT(ISERROR(SEARCH("4- Moderado",I30)))</formula>
    </cfRule>
    <cfRule type="containsText" dxfId="121" priority="127" operator="containsText" text="3- Bajo">
      <formula>NOT(ISERROR(SEARCH("3- Bajo",I30)))</formula>
    </cfRule>
    <cfRule type="containsText" dxfId="120" priority="128" operator="containsText" text="4- Bajo">
      <formula>NOT(ISERROR(SEARCH("4- Bajo",I30)))</formula>
    </cfRule>
    <cfRule type="containsText" dxfId="119" priority="129" operator="containsText" text="1- Bajo">
      <formula>NOT(ISERROR(SEARCH("1- Bajo",I30)))</formula>
    </cfRule>
  </conditionalFormatting>
  <conditionalFormatting sqref="I30:I34">
    <cfRule type="containsText" dxfId="118" priority="119" operator="containsText" text="Catastrófico">
      <formula>NOT(ISERROR(SEARCH("Catastrófico",I30)))</formula>
    </cfRule>
    <cfRule type="containsText" dxfId="117" priority="120" operator="containsText" text="Mayor">
      <formula>NOT(ISERROR(SEARCH("Mayor",I30)))</formula>
    </cfRule>
    <cfRule type="containsText" dxfId="116" priority="121" operator="containsText" text="Menor">
      <formula>NOT(ISERROR(SEARCH("Menor",I30)))</formula>
    </cfRule>
    <cfRule type="containsText" dxfId="115" priority="122" operator="containsText" text="Leve">
      <formula>NOT(ISERROR(SEARCH("Leve",I30)))</formula>
    </cfRule>
    <cfRule type="containsText" dxfId="114" priority="123" operator="containsText" text="Moderado">
      <formula>NOT(ISERROR(SEARCH("Moderado",I30)))</formula>
    </cfRule>
  </conditionalFormatting>
  <conditionalFormatting sqref="J30:J34">
    <cfRule type="containsText" dxfId="113" priority="113" operator="containsText" text="Moderado">
      <formula>NOT(ISERROR(SEARCH("Moderado",J30)))</formula>
    </cfRule>
    <cfRule type="containsText" dxfId="112" priority="114" operator="containsText" text="Bajo">
      <formula>NOT(ISERROR(SEARCH("Bajo",J30)))</formula>
    </cfRule>
    <cfRule type="containsText" dxfId="111" priority="115" operator="containsText" text="Moderado">
      <formula>NOT(ISERROR(SEARCH("Moderado",J30)))</formula>
    </cfRule>
    <cfRule type="containsText" dxfId="110" priority="116" operator="containsText" text="Alto">
      <formula>NOT(ISERROR(SEARCH("Alto",J30)))</formula>
    </cfRule>
    <cfRule type="containsText" dxfId="109" priority="117" operator="containsText" text="Extremo">
      <formula>NOT(ISERROR(SEARCH("Extremo",J30)))</formula>
    </cfRule>
    <cfRule type="colorScale" priority="118">
      <colorScale>
        <cfvo type="min"/>
        <cfvo type="max"/>
        <color rgb="FFFF7128"/>
        <color rgb="FFFFEF9C"/>
      </colorScale>
    </cfRule>
  </conditionalFormatting>
  <conditionalFormatting sqref="L30">
    <cfRule type="containsText" dxfId="108" priority="107" operator="containsText" text="3- Moderado">
      <formula>NOT(ISERROR(SEARCH("3- Moderado",L30)))</formula>
    </cfRule>
    <cfRule type="containsText" dxfId="107" priority="108" operator="containsText" text="6- Moderado">
      <formula>NOT(ISERROR(SEARCH("6- Moderado",L30)))</formula>
    </cfRule>
    <cfRule type="containsText" dxfId="106" priority="109" operator="containsText" text="4- Moderado">
      <formula>NOT(ISERROR(SEARCH("4- Moderado",L30)))</formula>
    </cfRule>
    <cfRule type="containsText" dxfId="105" priority="110" operator="containsText" text="3- Bajo">
      <formula>NOT(ISERROR(SEARCH("3- Bajo",L30)))</formula>
    </cfRule>
    <cfRule type="containsText" dxfId="104" priority="111" operator="containsText" text="4- Bajo">
      <formula>NOT(ISERROR(SEARCH("4- Bajo",L30)))</formula>
    </cfRule>
    <cfRule type="containsText" dxfId="103" priority="112" operator="containsText" text="1- Bajo">
      <formula>NOT(ISERROR(SEARCH("1- Bajo",L30)))</formula>
    </cfRule>
  </conditionalFormatting>
  <conditionalFormatting sqref="L30:L34">
    <cfRule type="containsText" dxfId="102" priority="106" operator="containsText" text="Moderado">
      <formula>NOT(ISERROR(SEARCH("Moderado",L30)))</formula>
    </cfRule>
  </conditionalFormatting>
  <conditionalFormatting sqref="L30:L34">
    <cfRule type="containsText" dxfId="101" priority="102" operator="containsText" text="Catastrófico">
      <formula>NOT(ISERROR(SEARCH("Catastrófico",L30)))</formula>
    </cfRule>
    <cfRule type="containsText" dxfId="100" priority="103" operator="containsText" text="Mayor">
      <formula>NOT(ISERROR(SEARCH("Mayor",L30)))</formula>
    </cfRule>
    <cfRule type="containsText" dxfId="99" priority="104" operator="containsText" text="Menor">
      <formula>NOT(ISERROR(SEARCH("Menor",L30)))</formula>
    </cfRule>
    <cfRule type="containsText" dxfId="98" priority="105" operator="containsText" text="Leve">
      <formula>NOT(ISERROR(SEARCH("Leve",L30)))</formula>
    </cfRule>
  </conditionalFormatting>
  <conditionalFormatting sqref="M30:M34">
    <cfRule type="containsText" dxfId="97" priority="96" operator="containsText" text="Moderado">
      <formula>NOT(ISERROR(SEARCH("Moderado",M30)))</formula>
    </cfRule>
    <cfRule type="containsText" dxfId="96" priority="97" operator="containsText" text="Bajo">
      <formula>NOT(ISERROR(SEARCH("Bajo",M30)))</formula>
    </cfRule>
    <cfRule type="containsText" dxfId="95" priority="98" operator="containsText" text="Moderado">
      <formula>NOT(ISERROR(SEARCH("Moderado",M30)))</formula>
    </cfRule>
    <cfRule type="containsText" dxfId="94" priority="99" operator="containsText" text="Alto">
      <formula>NOT(ISERROR(SEARCH("Alto",M30)))</formula>
    </cfRule>
    <cfRule type="containsText" dxfId="93" priority="100" operator="containsText" text="Extremo">
      <formula>NOT(ISERROR(SEARCH("Extremo",M30)))</formula>
    </cfRule>
    <cfRule type="colorScale" priority="101">
      <colorScale>
        <cfvo type="min"/>
        <cfvo type="max"/>
        <color rgb="FFFF7128"/>
        <color rgb="FFFFEF9C"/>
      </colorScale>
    </cfRule>
  </conditionalFormatting>
  <conditionalFormatting sqref="A35:G35">
    <cfRule type="containsText" dxfId="92" priority="90" operator="containsText" text="3- Moderado">
      <formula>NOT(ISERROR(SEARCH("3- Moderado",A35)))</formula>
    </cfRule>
    <cfRule type="containsText" dxfId="91" priority="91" operator="containsText" text="6- Moderado">
      <formula>NOT(ISERROR(SEARCH("6- Moderado",A35)))</formula>
    </cfRule>
    <cfRule type="containsText" dxfId="90" priority="92" operator="containsText" text="4- Moderado">
      <formula>NOT(ISERROR(SEARCH("4- Moderado",A35)))</formula>
    </cfRule>
    <cfRule type="containsText" dxfId="89" priority="93" operator="containsText" text="3- Bajo">
      <formula>NOT(ISERROR(SEARCH("3- Bajo",A35)))</formula>
    </cfRule>
    <cfRule type="containsText" dxfId="88" priority="94" operator="containsText" text="4- Bajo">
      <formula>NOT(ISERROR(SEARCH("4- Bajo",A35)))</formula>
    </cfRule>
    <cfRule type="containsText" dxfId="87" priority="95" operator="containsText" text="1- Bajo">
      <formula>NOT(ISERROR(SEARCH("1- Bajo",A35)))</formula>
    </cfRule>
  </conditionalFormatting>
  <conditionalFormatting sqref="H35 K35">
    <cfRule type="containsText" dxfId="86" priority="84" operator="containsText" text="3- Moderado">
      <formula>NOT(ISERROR(SEARCH("3- Moderado",H35)))</formula>
    </cfRule>
    <cfRule type="containsText" dxfId="85" priority="85" operator="containsText" text="6- Moderado">
      <formula>NOT(ISERROR(SEARCH("6- Moderado",H35)))</formula>
    </cfRule>
    <cfRule type="containsText" dxfId="84" priority="86" operator="containsText" text="4- Moderado">
      <formula>NOT(ISERROR(SEARCH("4- Moderado",H35)))</formula>
    </cfRule>
    <cfRule type="containsText" dxfId="83" priority="87" operator="containsText" text="3- Bajo">
      <formula>NOT(ISERROR(SEARCH("3- Bajo",H35)))</formula>
    </cfRule>
    <cfRule type="containsText" dxfId="82" priority="88" operator="containsText" text="4- Bajo">
      <formula>NOT(ISERROR(SEARCH("4- Bajo",H35)))</formula>
    </cfRule>
    <cfRule type="containsText" dxfId="81" priority="89" operator="containsText" text="1- Bajo">
      <formula>NOT(ISERROR(SEARCH("1- Bajo",H35)))</formula>
    </cfRule>
  </conditionalFormatting>
  <conditionalFormatting sqref="H35:H39 K35:K39">
    <cfRule type="containsText" dxfId="80" priority="83" operator="containsText" text="Media">
      <formula>NOT(ISERROR(SEARCH("Media",H35)))</formula>
    </cfRule>
  </conditionalFormatting>
  <conditionalFormatting sqref="H35:H39 K35:K39">
    <cfRule type="containsText" dxfId="79" priority="81" operator="containsText" text="Baja">
      <formula>NOT(ISERROR(SEARCH("Baja",H35)))</formula>
    </cfRule>
    <cfRule type="containsText" dxfId="78" priority="82" operator="containsText" text="Muy Baja">
      <formula>NOT(ISERROR(SEARCH("Muy Baja",H35)))</formula>
    </cfRule>
  </conditionalFormatting>
  <conditionalFormatting sqref="H35:H39 K35:K39">
    <cfRule type="containsText" dxfId="77" priority="79" operator="containsText" text="Muy Alta">
      <formula>NOT(ISERROR(SEARCH("Muy Alta",H35)))</formula>
    </cfRule>
    <cfRule type="containsText" dxfId="76" priority="80" operator="containsText" text="Alta">
      <formula>NOT(ISERROR(SEARCH("Alta",H35)))</formula>
    </cfRule>
  </conditionalFormatting>
  <conditionalFormatting sqref="N35">
    <cfRule type="containsText" dxfId="75" priority="73" operator="containsText" text="3- Moderado">
      <formula>NOT(ISERROR(SEARCH("3- Moderado",N35)))</formula>
    </cfRule>
    <cfRule type="containsText" dxfId="74" priority="74" operator="containsText" text="6- Moderado">
      <formula>NOT(ISERROR(SEARCH("6- Moderado",N35)))</formula>
    </cfRule>
    <cfRule type="containsText" dxfId="73" priority="75" operator="containsText" text="4- Moderado">
      <formula>NOT(ISERROR(SEARCH("4- Moderado",N35)))</formula>
    </cfRule>
    <cfRule type="containsText" dxfId="72" priority="76" operator="containsText" text="3- Bajo">
      <formula>NOT(ISERROR(SEARCH("3- Bajo",N35)))</formula>
    </cfRule>
    <cfRule type="containsText" dxfId="71" priority="77" operator="containsText" text="4- Bajo">
      <formula>NOT(ISERROR(SEARCH("4- Bajo",N35)))</formula>
    </cfRule>
    <cfRule type="containsText" dxfId="70" priority="78" operator="containsText" text="1- Bajo">
      <formula>NOT(ISERROR(SEARCH("1- Bajo",N35)))</formula>
    </cfRule>
  </conditionalFormatting>
  <conditionalFormatting sqref="I35">
    <cfRule type="containsText" dxfId="69" priority="67" operator="containsText" text="3- Moderado">
      <formula>NOT(ISERROR(SEARCH("3- Moderado",I35)))</formula>
    </cfRule>
    <cfRule type="containsText" dxfId="68" priority="68" operator="containsText" text="6- Moderado">
      <formula>NOT(ISERROR(SEARCH("6- Moderado",I35)))</formula>
    </cfRule>
    <cfRule type="containsText" dxfId="67" priority="69" operator="containsText" text="4- Moderado">
      <formula>NOT(ISERROR(SEARCH("4- Moderado",I35)))</formula>
    </cfRule>
    <cfRule type="containsText" dxfId="66" priority="70" operator="containsText" text="3- Bajo">
      <formula>NOT(ISERROR(SEARCH("3- Bajo",I35)))</formula>
    </cfRule>
    <cfRule type="containsText" dxfId="65" priority="71" operator="containsText" text="4- Bajo">
      <formula>NOT(ISERROR(SEARCH("4- Bajo",I35)))</formula>
    </cfRule>
    <cfRule type="containsText" dxfId="64" priority="72" operator="containsText" text="1- Bajo">
      <formula>NOT(ISERROR(SEARCH("1- Bajo",I35)))</formula>
    </cfRule>
  </conditionalFormatting>
  <conditionalFormatting sqref="I35:I39">
    <cfRule type="containsText" dxfId="63" priority="62" operator="containsText" text="Catastrófico">
      <formula>NOT(ISERROR(SEARCH("Catastrófico",I35)))</formula>
    </cfRule>
    <cfRule type="containsText" dxfId="62" priority="63" operator="containsText" text="Mayor">
      <formula>NOT(ISERROR(SEARCH("Mayor",I35)))</formula>
    </cfRule>
    <cfRule type="containsText" dxfId="61" priority="64" operator="containsText" text="Menor">
      <formula>NOT(ISERROR(SEARCH("Menor",I35)))</formula>
    </cfRule>
    <cfRule type="containsText" dxfId="60" priority="65" operator="containsText" text="Leve">
      <formula>NOT(ISERROR(SEARCH("Leve",I35)))</formula>
    </cfRule>
    <cfRule type="containsText" dxfId="59" priority="66" operator="containsText" text="Moderado">
      <formula>NOT(ISERROR(SEARCH("Moderado",I35)))</formula>
    </cfRule>
  </conditionalFormatting>
  <conditionalFormatting sqref="J35:J39">
    <cfRule type="containsText" dxfId="58" priority="57" operator="containsText" text="Bajo">
      <formula>NOT(ISERROR(SEARCH("Bajo",J35)))</formula>
    </cfRule>
    <cfRule type="containsText" dxfId="57" priority="58" operator="containsText" text="Moderado">
      <formula>NOT(ISERROR(SEARCH("Moderado",J35)))</formula>
    </cfRule>
    <cfRule type="containsText" dxfId="56" priority="59" operator="containsText" text="Alto">
      <formula>NOT(ISERROR(SEARCH("Alto",J35)))</formula>
    </cfRule>
    <cfRule type="containsText" dxfId="55" priority="60" operator="containsText" text="Extremo">
      <formula>NOT(ISERROR(SEARCH("Extremo",J35)))</formula>
    </cfRule>
    <cfRule type="colorScale" priority="61">
      <colorScale>
        <cfvo type="min"/>
        <cfvo type="max"/>
        <color rgb="FFFF7128"/>
        <color rgb="FFFFEF9C"/>
      </colorScale>
    </cfRule>
  </conditionalFormatting>
  <conditionalFormatting sqref="J35:J39">
    <cfRule type="containsText" dxfId="54" priority="56" operator="containsText" text="Moderado">
      <formula>NOT(ISERROR(SEARCH("Moderado",J35)))</formula>
    </cfRule>
  </conditionalFormatting>
  <conditionalFormatting sqref="J35:J39">
    <cfRule type="containsText" dxfId="53" priority="54" operator="containsText" text="Bajo">
      <formula>NOT(ISERROR(SEARCH("Bajo",J35)))</formula>
    </cfRule>
    <cfRule type="containsText" dxfId="52" priority="55" operator="containsText" text="Extremo">
      <formula>NOT(ISERROR(SEARCH("Extremo",J35)))</formula>
    </cfRule>
  </conditionalFormatting>
  <conditionalFormatting sqref="L35">
    <cfRule type="containsText" dxfId="51" priority="48" operator="containsText" text="3- Moderado">
      <formula>NOT(ISERROR(SEARCH("3- Moderado",L35)))</formula>
    </cfRule>
    <cfRule type="containsText" dxfId="50" priority="49" operator="containsText" text="6- Moderado">
      <formula>NOT(ISERROR(SEARCH("6- Moderado",L35)))</formula>
    </cfRule>
    <cfRule type="containsText" dxfId="49" priority="50" operator="containsText" text="4- Moderado">
      <formula>NOT(ISERROR(SEARCH("4- Moderado",L35)))</formula>
    </cfRule>
    <cfRule type="containsText" dxfId="48" priority="51" operator="containsText" text="3- Bajo">
      <formula>NOT(ISERROR(SEARCH("3- Bajo",L35)))</formula>
    </cfRule>
    <cfRule type="containsText" dxfId="47" priority="52" operator="containsText" text="4- Bajo">
      <formula>NOT(ISERROR(SEARCH("4- Bajo",L35)))</formula>
    </cfRule>
    <cfRule type="containsText" dxfId="46" priority="53" operator="containsText" text="1- Bajo">
      <formula>NOT(ISERROR(SEARCH("1- Bajo",L35)))</formula>
    </cfRule>
  </conditionalFormatting>
  <conditionalFormatting sqref="L35:L39">
    <cfRule type="containsText" dxfId="45" priority="47" operator="containsText" text="Moderado">
      <formula>NOT(ISERROR(SEARCH("Moderado",L35)))</formula>
    </cfRule>
  </conditionalFormatting>
  <conditionalFormatting sqref="L35:L39">
    <cfRule type="containsText" dxfId="44" priority="43" operator="containsText" text="Catastrófico">
      <formula>NOT(ISERROR(SEARCH("Catastrófico",L35)))</formula>
    </cfRule>
    <cfRule type="containsText" dxfId="43" priority="44" operator="containsText" text="Mayor">
      <formula>NOT(ISERROR(SEARCH("Mayor",L35)))</formula>
    </cfRule>
    <cfRule type="containsText" dxfId="42" priority="45" operator="containsText" text="Menor">
      <formula>NOT(ISERROR(SEARCH("Menor",L35)))</formula>
    </cfRule>
    <cfRule type="containsText" dxfId="41" priority="46" operator="containsText" text="Leve">
      <formula>NOT(ISERROR(SEARCH("Leve",L35)))</formula>
    </cfRule>
  </conditionalFormatting>
  <conditionalFormatting sqref="M35:M39">
    <cfRule type="containsText" dxfId="40" priority="37" operator="containsText" text="Moderado">
      <formula>NOT(ISERROR(SEARCH("Moderado",M35)))</formula>
    </cfRule>
    <cfRule type="containsText" dxfId="39" priority="38" operator="containsText" text="Bajo">
      <formula>NOT(ISERROR(SEARCH("Bajo",M35)))</formula>
    </cfRule>
    <cfRule type="containsText" dxfId="38" priority="39" operator="containsText" text="Moderado">
      <formula>NOT(ISERROR(SEARCH("Moderado",M35)))</formula>
    </cfRule>
    <cfRule type="containsText" dxfId="37" priority="40" operator="containsText" text="Alto">
      <formula>NOT(ISERROR(SEARCH("Alto",M35)))</formula>
    </cfRule>
    <cfRule type="containsText" dxfId="36" priority="41" operator="containsText" text="Extremo">
      <formula>NOT(ISERROR(SEARCH("Extremo",M35)))</formula>
    </cfRule>
    <cfRule type="colorScale" priority="42">
      <colorScale>
        <cfvo type="min"/>
        <cfvo type="max"/>
        <color rgb="FFFF7128"/>
        <color rgb="FFFFEF9C"/>
      </colorScale>
    </cfRule>
  </conditionalFormatting>
  <conditionalFormatting sqref="T10">
    <cfRule type="containsText" dxfId="35" priority="31" operator="containsText" text="3- Moderado">
      <formula>NOT(ISERROR(SEARCH("3- Moderado",T10)))</formula>
    </cfRule>
    <cfRule type="containsText" dxfId="34" priority="32" operator="containsText" text="6- Moderado">
      <formula>NOT(ISERROR(SEARCH("6- Moderado",T10)))</formula>
    </cfRule>
    <cfRule type="containsText" dxfId="33" priority="33" operator="containsText" text="4- Moderado">
      <formula>NOT(ISERROR(SEARCH("4- Moderado",T10)))</formula>
    </cfRule>
    <cfRule type="containsText" dxfId="32" priority="34" operator="containsText" text="3- Bajo">
      <formula>NOT(ISERROR(SEARCH("3- Bajo",T10)))</formula>
    </cfRule>
    <cfRule type="containsText" dxfId="31" priority="35" operator="containsText" text="4- Bajo">
      <formula>NOT(ISERROR(SEARCH("4- Bajo",T10)))</formula>
    </cfRule>
    <cfRule type="containsText" dxfId="30" priority="36" operator="containsText" text="1- Bajo">
      <formula>NOT(ISERROR(SEARCH("1- Bajo",T10)))</formula>
    </cfRule>
  </conditionalFormatting>
  <conditionalFormatting sqref="T15">
    <cfRule type="containsText" dxfId="29" priority="25" operator="containsText" text="3- Moderado">
      <formula>NOT(ISERROR(SEARCH("3- Moderado",T15)))</formula>
    </cfRule>
    <cfRule type="containsText" dxfId="28" priority="26" operator="containsText" text="6- Moderado">
      <formula>NOT(ISERROR(SEARCH("6- Moderado",T15)))</formula>
    </cfRule>
    <cfRule type="containsText" dxfId="27" priority="27" operator="containsText" text="4- Moderado">
      <formula>NOT(ISERROR(SEARCH("4- Moderado",T15)))</formula>
    </cfRule>
    <cfRule type="containsText" dxfId="26" priority="28" operator="containsText" text="3- Bajo">
      <formula>NOT(ISERROR(SEARCH("3- Bajo",T15)))</formula>
    </cfRule>
    <cfRule type="containsText" dxfId="25" priority="29" operator="containsText" text="4- Bajo">
      <formula>NOT(ISERROR(SEARCH("4- Bajo",T15)))</formula>
    </cfRule>
    <cfRule type="containsText" dxfId="24" priority="30" operator="containsText" text="1- Bajo">
      <formula>NOT(ISERROR(SEARCH("1- Bajo",T15)))</formula>
    </cfRule>
  </conditionalFormatting>
  <conditionalFormatting sqref="T20">
    <cfRule type="containsText" dxfId="23" priority="19" operator="containsText" text="3- Moderado">
      <formula>NOT(ISERROR(SEARCH("3- Moderado",T20)))</formula>
    </cfRule>
    <cfRule type="containsText" dxfId="22" priority="20" operator="containsText" text="6- Moderado">
      <formula>NOT(ISERROR(SEARCH("6- Moderado",T20)))</formula>
    </cfRule>
    <cfRule type="containsText" dxfId="21" priority="21" operator="containsText" text="4- Moderado">
      <formula>NOT(ISERROR(SEARCH("4- Moderado",T20)))</formula>
    </cfRule>
    <cfRule type="containsText" dxfId="20" priority="22" operator="containsText" text="3- Bajo">
      <formula>NOT(ISERROR(SEARCH("3- Bajo",T20)))</formula>
    </cfRule>
    <cfRule type="containsText" dxfId="19" priority="23" operator="containsText" text="4- Bajo">
      <formula>NOT(ISERROR(SEARCH("4- Bajo",T20)))</formula>
    </cfRule>
    <cfRule type="containsText" dxfId="18" priority="24" operator="containsText" text="1- Bajo">
      <formula>NOT(ISERROR(SEARCH("1- Bajo",T20)))</formula>
    </cfRule>
  </conditionalFormatting>
  <conditionalFormatting sqref="T25">
    <cfRule type="containsText" dxfId="17" priority="13" operator="containsText" text="3- Moderado">
      <formula>NOT(ISERROR(SEARCH("3- Moderado",T25)))</formula>
    </cfRule>
    <cfRule type="containsText" dxfId="16" priority="14" operator="containsText" text="6- Moderado">
      <formula>NOT(ISERROR(SEARCH("6- Moderado",T25)))</formula>
    </cfRule>
    <cfRule type="containsText" dxfId="15" priority="15" operator="containsText" text="4- Moderado">
      <formula>NOT(ISERROR(SEARCH("4- Moderado",T25)))</formula>
    </cfRule>
    <cfRule type="containsText" dxfId="14" priority="16" operator="containsText" text="3- Bajo">
      <formula>NOT(ISERROR(SEARCH("3- Bajo",T25)))</formula>
    </cfRule>
    <cfRule type="containsText" dxfId="13" priority="17" operator="containsText" text="4- Bajo">
      <formula>NOT(ISERROR(SEARCH("4- Bajo",T25)))</formula>
    </cfRule>
    <cfRule type="containsText" dxfId="12" priority="18" operator="containsText" text="1- Bajo">
      <formula>NOT(ISERROR(SEARCH("1- Bajo",T25)))</formula>
    </cfRule>
  </conditionalFormatting>
  <conditionalFormatting sqref="T30">
    <cfRule type="containsText" dxfId="11" priority="7" operator="containsText" text="3- Moderado">
      <formula>NOT(ISERROR(SEARCH("3- Moderado",T30)))</formula>
    </cfRule>
    <cfRule type="containsText" dxfId="10" priority="8" operator="containsText" text="6- Moderado">
      <formula>NOT(ISERROR(SEARCH("6- Moderado",T30)))</formula>
    </cfRule>
    <cfRule type="containsText" dxfId="9" priority="9" operator="containsText" text="4- Moderado">
      <formula>NOT(ISERROR(SEARCH("4- Moderado",T30)))</formula>
    </cfRule>
    <cfRule type="containsText" dxfId="8" priority="10" operator="containsText" text="3- Bajo">
      <formula>NOT(ISERROR(SEARCH("3- Bajo",T30)))</formula>
    </cfRule>
    <cfRule type="containsText" dxfId="7" priority="11" operator="containsText" text="4- Bajo">
      <formula>NOT(ISERROR(SEARCH("4- Bajo",T30)))</formula>
    </cfRule>
    <cfRule type="containsText" dxfId="6" priority="12" operator="containsText" text="1- Bajo">
      <formula>NOT(ISERROR(SEARCH("1- Bajo",T30)))</formula>
    </cfRule>
  </conditionalFormatting>
  <conditionalFormatting sqref="T35">
    <cfRule type="containsText" dxfId="5" priority="1" operator="containsText" text="3- Moderado">
      <formula>NOT(ISERROR(SEARCH("3- Moderado",T35)))</formula>
    </cfRule>
    <cfRule type="containsText" dxfId="4" priority="2" operator="containsText" text="6- Moderado">
      <formula>NOT(ISERROR(SEARCH("6- Moderado",T35)))</formula>
    </cfRule>
    <cfRule type="containsText" dxfId="3" priority="3" operator="containsText" text="4- Moderado">
      <formula>NOT(ISERROR(SEARCH("4- Moderado",T35)))</formula>
    </cfRule>
    <cfRule type="containsText" dxfId="2" priority="4" operator="containsText" text="3- Bajo">
      <formula>NOT(ISERROR(SEARCH("3- Bajo",T35)))</formula>
    </cfRule>
    <cfRule type="containsText" dxfId="1" priority="5" operator="containsText" text="4- Bajo">
      <formula>NOT(ISERROR(SEARCH("4- Bajo",T35)))</formula>
    </cfRule>
    <cfRule type="containsText" dxfId="0" priority="6" operator="containsText" text="1- Bajo">
      <formula>NOT(ISERROR(SEARCH("1- Bajo",T35)))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8BA0E020B90B448993E7BA6C34289E" ma:contentTypeVersion="16" ma:contentTypeDescription="Crear nuevo documento." ma:contentTypeScope="" ma:versionID="303ba48fe3e93609470226dca17462fb">
  <xsd:schema xmlns:xsd="http://www.w3.org/2001/XMLSchema" xmlns:xs="http://www.w3.org/2001/XMLSchema" xmlns:p="http://schemas.microsoft.com/office/2006/metadata/properties" xmlns:ns3="94541e57-8993-47e1-a8d6-314711b069d5" xmlns:ns4="74e9ae53-b220-4337-b623-81d4281bb59f" targetNamespace="http://schemas.microsoft.com/office/2006/metadata/properties" ma:root="true" ma:fieldsID="f2993d62fc4992409090da90d8e01291" ns3:_="" ns4:_="">
    <xsd:import namespace="94541e57-8993-47e1-a8d6-314711b069d5"/>
    <xsd:import namespace="74e9ae53-b220-4337-b623-81d4281bb59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LengthInSeconds" minOccurs="0"/>
                <xsd:element ref="ns3:MediaServiceAutoKeyPoints" minOccurs="0"/>
                <xsd:element ref="ns3:MediaServiceKeyPoint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541e57-8993-47e1-a8d6-314711b069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e9ae53-b220-4337-b623-81d4281bb59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94541e57-8993-47e1-a8d6-314711b069d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73BBD0-B89B-434A-B52D-B2FF70591F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541e57-8993-47e1-a8d6-314711b069d5"/>
    <ds:schemaRef ds:uri="74e9ae53-b220-4337-b623-81d4281bb5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46ACE6-4B90-4D8A-B552-D661B6BD4AB3}">
  <ds:schemaRefs>
    <ds:schemaRef ds:uri="http://schemas.microsoft.com/office/2006/documentManagement/types"/>
    <ds:schemaRef ds:uri="http://purl.org/dc/terms/"/>
    <ds:schemaRef ds:uri="94541e57-8993-47e1-a8d6-314711b069d5"/>
    <ds:schemaRef ds:uri="http://schemas.microsoft.com/office/infopath/2007/PartnerControls"/>
    <ds:schemaRef ds:uri="http://schemas.openxmlformats.org/package/2006/metadata/core-properties"/>
    <ds:schemaRef ds:uri="http://purl.org/dc/dcmitype/"/>
    <ds:schemaRef ds:uri="74e9ae53-b220-4337-b623-81d4281bb59f"/>
    <ds:schemaRef ds:uri="http://www.w3.org/XML/1998/namespac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307EE6F-A9AF-440E-8CEF-5CF808230D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0x010100208BA0E020B90B448993E7BA6C34289E</vt:lpwstr>
  </property>
</Properties>
</file>